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140" yWindow="1710" windowWidth="12120" windowHeight="9120" tabRatio="724" firstSheet="3" activeTab="3"/>
  </bookViews>
  <sheets>
    <sheet name="ecwbending" sheetId="3" state="hidden" r:id="rId1"/>
    <sheet name="ecwsample" sheetId="2" state="hidden" r:id="rId2"/>
    <sheet name="Sheet1" sheetId="26" state="hidden" r:id="rId3"/>
    <sheet name="GADARWARA (SG PKG)" sheetId="34" r:id="rId4"/>
    <sheet name="GADARWARA (STG PKG)" sheetId="35" r:id="rId5"/>
    <sheet name="Annex I - CIF Content" sheetId="32" r:id="rId6"/>
    <sheet name="Sheet5" sheetId="36" r:id="rId7"/>
  </sheets>
  <definedNames>
    <definedName name="_xlnm.Print_Area" localSheetId="5">'Annex I - CIF Content'!$A$1:$Q$24</definedName>
    <definedName name="_xlnm.Print_Area" localSheetId="3">'GADARWARA (SG PKG)'!$A$1:$T$28</definedName>
    <definedName name="_xlnm.Print_Area" localSheetId="4">'GADARWARA (STG PKG)'!$A$1:$T$28</definedName>
    <definedName name="_xlnm.Print_Titles" localSheetId="5">'Annex I - CIF Content'!$2:$4</definedName>
    <definedName name="_xlnm.Print_Titles" localSheetId="1">ecwsample!$1:$4</definedName>
    <definedName name="_xlnm.Print_Titles" localSheetId="3">'GADARWARA (SG PKG)'!$1:$5</definedName>
    <definedName name="_xlnm.Print_Titles" localSheetId="4">'GADARWARA (STG PKG)'!$1:$5</definedName>
  </definedNames>
  <calcPr calcId="145621"/>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l="1"/>
  <c r="F10" i="3" s="1"/>
  <c r="G10" i="3" s="1"/>
  <c r="E11" i="3"/>
  <c r="F11" i="3" s="1"/>
  <c r="G11" i="3" s="1"/>
  <c r="E12" i="3"/>
  <c r="F12" i="3" s="1"/>
  <c r="G12" i="3" s="1"/>
  <c r="E13" i="3"/>
  <c r="F13" i="3" s="1"/>
  <c r="G13" i="3" s="1"/>
  <c r="E14" i="3"/>
  <c r="F14" i="3" s="1"/>
  <c r="G14" i="3" s="1"/>
  <c r="E15" i="3"/>
  <c r="F15" i="3" s="1"/>
  <c r="G15" i="3" s="1"/>
  <c r="E16" i="3"/>
  <c r="F16" i="3" s="1"/>
  <c r="G16" i="3" s="1"/>
  <c r="E17" i="3"/>
  <c r="F17" i="3" s="1"/>
  <c r="G17" i="3" s="1"/>
  <c r="E18" i="3"/>
  <c r="F18" i="3" s="1"/>
  <c r="G18" i="3" s="1"/>
  <c r="E19" i="3"/>
  <c r="F19" i="3" s="1"/>
  <c r="G19" i="3" s="1"/>
  <c r="E20" i="3"/>
  <c r="F20" i="3" s="1"/>
  <c r="G20" i="3" s="1"/>
  <c r="E32" i="2"/>
  <c r="E42" i="2"/>
  <c r="E43" i="2" s="1"/>
  <c r="E44" i="2" s="1"/>
  <c r="E45" i="2" s="1"/>
  <c r="G57" i="2"/>
  <c r="G58" i="2"/>
  <c r="G61" i="2" s="1"/>
  <c r="I61" i="2" s="1"/>
  <c r="G62" i="2" s="1"/>
  <c r="E81" i="2" s="1"/>
  <c r="E95" i="2"/>
  <c r="E100" i="2"/>
  <c r="E104" i="2"/>
  <c r="E107" i="2"/>
  <c r="E112" i="2"/>
  <c r="E114" i="2"/>
  <c r="E115" i="2" s="1"/>
  <c r="E162" i="2"/>
  <c r="E185" i="2"/>
  <c r="E207" i="2"/>
  <c r="E215" i="2"/>
  <c r="E218" i="2"/>
  <c r="H17" i="3" l="1"/>
  <c r="I17" i="3" s="1"/>
  <c r="H16" i="3"/>
  <c r="I16" i="3" s="1"/>
  <c r="J17" i="3"/>
  <c r="H13" i="3"/>
  <c r="I13" i="3" s="1"/>
  <c r="J13" i="3" s="1"/>
  <c r="H12" i="3"/>
  <c r="I12" i="3" s="1"/>
  <c r="E109" i="2"/>
  <c r="E161" i="2" s="1"/>
  <c r="H10" i="3"/>
  <c r="I10" i="3" s="1"/>
  <c r="J10" i="3" s="1"/>
  <c r="E227" i="2"/>
  <c r="E228" i="2" s="1"/>
  <c r="H20" i="3"/>
  <c r="I20" i="3" s="1"/>
  <c r="J20" i="3" s="1"/>
  <c r="E153" i="2"/>
  <c r="E165" i="2" s="1"/>
  <c r="E190" i="2" s="1"/>
  <c r="H14" i="3"/>
  <c r="I14" i="3" s="1"/>
  <c r="J16" i="3"/>
  <c r="J14" i="3"/>
  <c r="J12" i="3"/>
  <c r="E116" i="2"/>
  <c r="E118" i="2"/>
  <c r="E119" i="2" s="1"/>
  <c r="E142" i="2"/>
  <c r="E143" i="2" s="1"/>
  <c r="H18" i="3"/>
  <c r="I18" i="3" s="1"/>
  <c r="J18" i="3" s="1"/>
  <c r="H19" i="3"/>
  <c r="I19" i="3" s="1"/>
  <c r="J19" i="3" s="1"/>
  <c r="H15" i="3"/>
  <c r="I15" i="3" s="1"/>
  <c r="J15" i="3" s="1"/>
  <c r="H11" i="3"/>
  <c r="I11" i="3" s="1"/>
  <c r="J11" i="3" s="1"/>
  <c r="E188" i="2" l="1"/>
  <c r="E122" i="2"/>
  <c r="E125" i="2" s="1"/>
  <c r="E126" i="2" s="1"/>
  <c r="E169" i="2"/>
</calcChain>
</file>

<file path=xl/sharedStrings.xml><?xml version="1.0" encoding="utf-8"?>
<sst xmlns="http://schemas.openxmlformats.org/spreadsheetml/2006/main" count="577" uniqueCount="311">
  <si>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</si>
  <si>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</si>
  <si>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</si>
  <si>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</si>
  <si>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</si>
  <si>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</si>
  <si>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</si>
  <si>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</si>
  <si>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</si>
  <si>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</si>
  <si>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</si>
  <si>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</si>
  <si>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</si>
  <si>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</si>
  <si>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</si>
  <si>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</si>
  <si>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</si>
  <si>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</si>
  <si>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</si>
  <si>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</si>
  <si>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</si>
  <si>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</si>
  <si>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</si>
  <si>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</si>
  <si>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</si>
  <si>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</si>
  <si>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</si>
  <si>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</si>
  <si>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</si>
  <si>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</si>
  <si>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</si>
  <si>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</si>
  <si>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</si>
  <si>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</si>
  <si>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</si>
  <si>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</si>
  <si>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</si>
  <si>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</si>
  <si>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</si>
  <si>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</si>
  <si>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</si>
  <si>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</si>
  <si>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</si>
  <si>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</si>
  <si>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</si>
  <si>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</si>
  <si>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</si>
  <si>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</si>
  <si>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</si>
  <si>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</si>
  <si>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</si>
  <si>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</si>
  <si>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</si>
  <si>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</si>
  <si>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</si>
  <si>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</si>
  <si>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</si>
  <si>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</si>
  <si>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</si>
  <si>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</si>
  <si>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</si>
  <si>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</si>
  <si>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</si>
  <si>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</si>
  <si>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</si>
  <si>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</si>
  <si>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</si>
  <si>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</si>
  <si>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</si>
  <si>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</si>
  <si>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</si>
  <si>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</si>
  <si>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</si>
  <si>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</si>
  <si>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</si>
  <si>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</si>
  <si>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</si>
  <si>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</si>
  <si>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</si>
  <si>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</si>
  <si>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</si>
  <si>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</si>
  <si>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</si>
  <si>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</si>
  <si>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</si>
  <si>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</si>
  <si>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</si>
  <si>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</si>
  <si>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</si>
  <si>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</si>
  <si>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</si>
  <si>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</si>
  <si>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</si>
  <si>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</si>
  <si>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</si>
  <si>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</si>
  <si>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</si>
  <si>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</si>
  <si>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</si>
  <si>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</si>
  <si>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</si>
  <si>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</si>
  <si>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</si>
  <si>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</si>
  <si>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</si>
  <si>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</si>
  <si>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</si>
  <si>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</si>
  <si>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</si>
  <si>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</si>
  <si>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</si>
  <si>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</si>
  <si>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</si>
  <si>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</si>
  <si>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</si>
  <si>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</si>
  <si>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</si>
  <si>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</si>
  <si>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</si>
  <si>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</si>
  <si>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</si>
  <si>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</si>
  <si>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</si>
  <si>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</si>
  <si>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</si>
  <si>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</si>
  <si>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</si>
  <si>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</si>
  <si>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</si>
  <si>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</si>
  <si>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</si>
  <si>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</si>
  <si>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</si>
  <si>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</si>
  <si>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</si>
  <si>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</si>
  <si>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</si>
  <si>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</si>
  <si>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</si>
  <si>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</si>
  <si>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</si>
  <si>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</si>
  <si>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</si>
  <si>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</si>
  <si>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</si>
  <si>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</si>
  <si>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</si>
  <si>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</si>
  <si>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</si>
  <si>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</si>
  <si>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</si>
  <si>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</si>
  <si>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</si>
  <si>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</si>
  <si>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</si>
  <si>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</si>
  <si>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</si>
  <si>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</si>
  <si>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</si>
  <si>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</si>
  <si>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</si>
  <si>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</si>
  <si>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</si>
  <si>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</si>
  <si>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</si>
  <si>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</si>
  <si>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</si>
  <si>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</si>
  <si>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</si>
  <si>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</si>
  <si>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</si>
  <si>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</si>
  <si>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</si>
  <si>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</si>
  <si>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</si>
  <si>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</si>
  <si>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</si>
  <si>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</si>
  <si>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</si>
  <si>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</si>
  <si>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</si>
  <si>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</si>
  <si>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</si>
  <si>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</si>
  <si>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</si>
  <si>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</si>
  <si>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</si>
  <si>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</si>
  <si>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</si>
  <si>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</si>
  <si>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</si>
  <si>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</si>
  <si>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</si>
  <si>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</si>
  <si>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</si>
  <si>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</si>
  <si>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</si>
  <si>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</si>
  <si>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</si>
  <si>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</si>
  <si>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</si>
  <si>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</si>
  <si>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</si>
  <si>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</si>
  <si>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</si>
  <si>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</si>
  <si>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</si>
  <si>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</si>
  <si>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</si>
  <si>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</si>
  <si>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</si>
  <si>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</si>
  <si>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</si>
  <si>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</si>
  <si>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</si>
  <si>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</si>
  <si>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</si>
  <si>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</si>
  <si>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</si>
  <si>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</si>
  <si>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</si>
  <si>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</si>
  <si>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</si>
  <si>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</si>
  <si>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</si>
  <si>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</si>
  <si>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</si>
  <si>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</si>
  <si>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</si>
  <si>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</si>
  <si>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</si>
  <si>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</si>
  <si>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</si>
  <si>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</si>
  <si>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PARTICULARS OF BIDDER/ AUTHORISED REPRESENTATIVE</t>
  </si>
  <si>
    <t>NAME</t>
  </si>
  <si>
    <t>DESIGNATION</t>
  </si>
  <si>
    <t>SIGNATURE</t>
  </si>
  <si>
    <t>COMPANY SEAL</t>
  </si>
  <si>
    <t>A)</t>
  </si>
  <si>
    <t>B)</t>
  </si>
  <si>
    <t>C)</t>
  </si>
  <si>
    <t>D)</t>
  </si>
  <si>
    <t>TITLE :</t>
  </si>
  <si>
    <t>UNIT</t>
  </si>
  <si>
    <t>QTY.</t>
  </si>
  <si>
    <t>5</t>
  </si>
  <si>
    <t>6=4*5</t>
  </si>
  <si>
    <t>7</t>
  </si>
  <si>
    <t>9</t>
  </si>
  <si>
    <t>10=6+7+8+9</t>
  </si>
  <si>
    <t>Nos.</t>
  </si>
  <si>
    <t xml:space="preserve">NOTES : </t>
  </si>
  <si>
    <t>Total Lumpsum  price of special tools and tackles (if required) :</t>
  </si>
  <si>
    <t>Total CIF Contents</t>
  </si>
  <si>
    <t>Unit rate in foreign currency</t>
  </si>
  <si>
    <t>Currency</t>
  </si>
  <si>
    <t>Qty.</t>
  </si>
  <si>
    <t>Unit</t>
  </si>
  <si>
    <t>Description of items to be imported.</t>
  </si>
  <si>
    <t>Sl. No.</t>
  </si>
  <si>
    <t>ANNEXURE-I</t>
  </si>
  <si>
    <t>PHE  for SG Aux.</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</si>
  <si>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</si>
  <si>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</si>
  <si>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</si>
  <si>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</si>
  <si>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</si>
  <si>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</si>
  <si>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</si>
  <si>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</si>
  <si>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G)</t>
  </si>
  <si>
    <t>H)</t>
  </si>
  <si>
    <t>i)</t>
  </si>
  <si>
    <t>ii)</t>
  </si>
  <si>
    <t>iii)</t>
  </si>
  <si>
    <t>iv)</t>
  </si>
  <si>
    <t xml:space="preserve">Lumpsum Site Performance Testing of all PHE's for all Unit. </t>
  </si>
  <si>
    <t xml:space="preserve">Unit Price
(Rs.)                            </t>
  </si>
  <si>
    <t xml:space="preserve">Total Price
(Rs.)                            </t>
  </si>
  <si>
    <t xml:space="preserve">CIF CONTENTS                                                                                        </t>
  </si>
  <si>
    <t>ED
Nil against PAC</t>
  </si>
  <si>
    <t>NIL against PAC</t>
  </si>
  <si>
    <t>Lumpsum price for Mandatory Spares as specified in DataSheet :</t>
  </si>
  <si>
    <t>PHE  for TG Aux.</t>
  </si>
  <si>
    <r>
      <t xml:space="preserve">Price break up for items not asked are deemed to be included in </t>
    </r>
    <r>
      <rPr>
        <b/>
        <sz val="11"/>
        <rFont val="Segoe UI"/>
        <family val="2"/>
      </rPr>
      <t>A)</t>
    </r>
    <r>
      <rPr>
        <sz val="11"/>
        <rFont val="Segoe UI"/>
        <family val="2"/>
      </rPr>
      <t>.</t>
    </r>
  </si>
  <si>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</si>
  <si>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Total Price including Service Tax                      (Rs.)</t>
  </si>
  <si>
    <t xml:space="preserve">CIF CONTENT (Details as per enclosed Annexure-I). </t>
  </si>
  <si>
    <t xml:space="preserve">v) </t>
  </si>
  <si>
    <t>CIF CONTENT (Details as per enclosed Annexure-I).</t>
  </si>
  <si>
    <t>Lumpsum price for Mandatory Spares as specified in Data Sheet :</t>
  </si>
  <si>
    <t xml:space="preserve">Applicable for Indian Bidders (Price in INR)
</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</si>
  <si>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</si>
  <si>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Service Tax (in terms of ...%) on PG test
(Currently 12.36%)                                                                                  (Rs.)</t>
  </si>
  <si>
    <t>PE-TS-394/395-179-N001 (Rev 0)</t>
  </si>
  <si>
    <t>2X800 MW GADARWARA STPP STAGE-I SG</t>
  </si>
  <si>
    <t>Unit Ex-Works Price                            (INR)</t>
  </si>
  <si>
    <t>Total  Ex-Works Price                         (INR)</t>
  </si>
  <si>
    <t>(CST@2% against form 'C' &amp; 'E1/E2) or VAT                                   (INR)</t>
  </si>
  <si>
    <t>Freight including Service Tax in terms of percentage (%) of Ex-Works Price                       (INR)</t>
  </si>
  <si>
    <t>TOTAL F.O.R. Site Price                             (INR)</t>
  </si>
  <si>
    <t>Prices inclusive for Design, manufacture, assembly, inspection  and testing,  at manufacturer's and / or his sub contractor's works,  properly packed and painted for transportation and delivery  for following as specified in the Technical specification complete with all accessories, commissioning spares (if any),  counter flanges with nuts, bolts, gaskets  and coatings (wherever necessary) on as required basis of PHE.</t>
  </si>
  <si>
    <t xml:space="preserve">Unit Price
(INR)                         </t>
  </si>
  <si>
    <t xml:space="preserve">Total Price
(INR)                    </t>
  </si>
  <si>
    <t>Service Tax (in terms of ...%) on PG test
(Currently 12.36%)                                                                                        (INR)</t>
  </si>
  <si>
    <t>Total Price including Service Tax                                                     (INR)</t>
  </si>
  <si>
    <t xml:space="preserve">Recommended Spares </t>
  </si>
  <si>
    <t>Recommended spares are only for reference purpose and not be combined for evaluation and ordering purpose. Evaluation will be done on Grand Total (F=D+E) only.</t>
  </si>
  <si>
    <t>2X800 MW GADARWARA STPP STAGE-I STG</t>
  </si>
  <si>
    <r>
      <t xml:space="preserve">Price break up for items not asked are deemed to be included in </t>
    </r>
    <r>
      <rPr>
        <b/>
        <sz val="11"/>
        <rFont val="Segoe UI"/>
        <family val="2"/>
      </rPr>
      <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</si>
</sst>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E+00"/>
    <numFmt numFmtId="166" formatCode="0.0"/>
  </numFmts>
  <fonts count="36" x14ac:knownFonts="1">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b/>
      <sz val="11"/>
      <color theme="1"/>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
      <b/>
      <sz val="16"/>
      <name val="Segoe UI"/>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63">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341">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1" fillId="0" borderId="0" xfId="2" applyAlignment="1">
      <alignment vertical="center"/>
    </xf>
    <xf numFmtId="0" fontId="23" fillId="0" borderId="0" xfId="2" applyFont="1" applyAlignment="1">
      <alignment vertical="center"/>
    </xf>
    <xf numFmtId="49" fontId="23" fillId="0" borderId="0" xfId="2" applyNumberFormat="1" applyFont="1" applyAlignment="1">
      <alignment vertical="center"/>
    </xf>
    <xf numFmtId="0" fontId="1" fillId="0" borderId="15" xfId="2" applyFont="1" applyBorder="1" applyAlignment="1">
      <alignment horizontal="center" vertical="center"/>
    </xf>
    <xf numFmtId="0" fontId="22" fillId="0" borderId="14" xfId="2" applyFont="1" applyBorder="1" applyAlignment="1">
      <alignment vertical="center"/>
    </xf>
    <xf numFmtId="0" fontId="21" fillId="0" borderId="0" xfId="2" applyFont="1" applyAlignment="1">
      <alignment vertical="center"/>
    </xf>
    <xf numFmtId="0" fontId="1" fillId="0" borderId="0" xfId="2" applyBorder="1" applyAlignment="1">
      <alignment vertical="center"/>
    </xf>
    <xf numFmtId="0" fontId="22" fillId="0" borderId="5" xfId="2" applyFont="1" applyBorder="1" applyAlignment="1">
      <alignment horizontal="center" vertical="center"/>
    </xf>
    <xf numFmtId="0" fontId="1" fillId="0" borderId="29" xfId="2" applyBorder="1" applyAlignment="1">
      <alignment vertical="center"/>
    </xf>
    <xf numFmtId="49" fontId="22" fillId="0" borderId="27" xfId="2" applyNumberFormat="1" applyFont="1" applyBorder="1" applyAlignment="1">
      <alignment vertical="center"/>
    </xf>
    <xf numFmtId="49" fontId="22" fillId="0" borderId="28" xfId="2" applyNumberFormat="1" applyFont="1" applyBorder="1" applyAlignment="1">
      <alignment vertical="center"/>
    </xf>
    <xf numFmtId="49" fontId="21" fillId="0" borderId="57" xfId="2" applyNumberFormat="1" applyFont="1" applyBorder="1" applyAlignment="1">
      <alignment horizontal="center" vertical="center"/>
    </xf>
    <xf numFmtId="0" fontId="21" fillId="0" borderId="52" xfId="2" applyFont="1" applyBorder="1" applyAlignment="1">
      <alignment horizontal="center" vertical="center" wrapText="1"/>
    </xf>
    <xf numFmtId="0" fontId="26" fillId="0" borderId="53" xfId="3" applyFont="1" applyBorder="1" applyAlignment="1" applyProtection="1">
      <alignment horizontal="center" vertical="center" wrapText="1"/>
    </xf>
    <xf numFmtId="0" fontId="0" fillId="0" borderId="4" xfId="0" applyBorder="1" applyAlignment="1">
      <alignment vertical="center"/>
    </xf>
    <xf numFmtId="0" fontId="29" fillId="0" borderId="14" xfId="0" applyFont="1" applyBorder="1" applyAlignment="1">
      <alignment horizontal="center" vertical="top"/>
    </xf>
    <xf numFmtId="49" fontId="29" fillId="0" borderId="1" xfId="0" applyNumberFormat="1" applyFont="1" applyBorder="1" applyAlignment="1">
      <alignment horizontal="center" vertical="top" wrapText="1"/>
    </xf>
    <xf numFmtId="0" fontId="29" fillId="0" borderId="14" xfId="0" applyFont="1" applyBorder="1" applyAlignment="1">
      <alignment horizontal="center" vertical="top" wrapText="1"/>
    </xf>
    <xf numFmtId="49" fontId="29" fillId="0" borderId="14" xfId="0" applyNumberFormat="1" applyFont="1" applyBorder="1" applyAlignment="1">
      <alignment horizontal="center" vertical="top" wrapText="1"/>
    </xf>
    <xf numFmtId="0" fontId="29" fillId="0" borderId="15" xfId="0" applyFont="1" applyBorder="1" applyAlignment="1">
      <alignment horizontal="center" vertical="top" wrapText="1"/>
    </xf>
    <xf numFmtId="0" fontId="31" fillId="0" borderId="13" xfId="0" applyFont="1" applyBorder="1" applyAlignment="1">
      <alignment horizontal="center" vertical="center"/>
    </xf>
    <xf numFmtId="49" fontId="31" fillId="0" borderId="14" xfId="0" applyNumberFormat="1" applyFont="1" applyBorder="1" applyAlignment="1">
      <alignment horizontal="center" vertical="center"/>
    </xf>
    <xf numFmtId="0" fontId="29" fillId="2" borderId="14" xfId="0" applyFont="1" applyFill="1" applyBorder="1" applyAlignment="1">
      <alignment horizontal="center" vertical="center"/>
    </xf>
    <xf numFmtId="49" fontId="29" fillId="0" borderId="14" xfId="0" applyNumberFormat="1" applyFont="1" applyBorder="1" applyAlignment="1">
      <alignment horizontal="center" vertical="center" wrapText="1"/>
    </xf>
    <xf numFmtId="0" fontId="29" fillId="0" borderId="14" xfId="0" applyFont="1" applyBorder="1" applyAlignment="1">
      <alignment vertical="center"/>
    </xf>
    <xf numFmtId="0" fontId="29" fillId="0" borderId="43" xfId="0" applyFont="1" applyBorder="1" applyAlignment="1">
      <alignment vertical="center"/>
    </xf>
    <xf numFmtId="0" fontId="29" fillId="2" borderId="43" xfId="0" applyFont="1" applyFill="1" applyBorder="1" applyAlignment="1">
      <alignment vertical="center"/>
    </xf>
    <xf numFmtId="0" fontId="29" fillId="2" borderId="14" xfId="0" applyFont="1" applyFill="1" applyBorder="1" applyAlignment="1">
      <alignment vertical="center"/>
    </xf>
    <xf numFmtId="0" fontId="29" fillId="0" borderId="15" xfId="0" applyFont="1" applyBorder="1" applyAlignment="1">
      <alignment vertical="center"/>
    </xf>
    <xf numFmtId="0" fontId="29" fillId="2" borderId="15" xfId="0" applyFont="1" applyFill="1" applyBorder="1" applyAlignment="1">
      <alignment vertical="center"/>
    </xf>
    <xf numFmtId="0" fontId="29" fillId="0" borderId="15" xfId="0" applyFont="1" applyBorder="1" applyAlignment="1">
      <alignment horizontal="center" vertical="center" wrapText="1"/>
    </xf>
    <xf numFmtId="0" fontId="28" fillId="0" borderId="0" xfId="0" applyFont="1" applyBorder="1" applyAlignment="1">
      <alignment horizontal="center" vertical="center"/>
    </xf>
    <xf numFmtId="0" fontId="32" fillId="0" borderId="7" xfId="0" applyFont="1" applyBorder="1" applyAlignment="1">
      <alignment vertical="center"/>
    </xf>
    <xf numFmtId="0" fontId="29" fillId="0" borderId="0" xfId="0" applyFont="1" applyBorder="1" applyAlignment="1">
      <alignment vertical="center"/>
    </xf>
    <xf numFmtId="0" fontId="29" fillId="0" borderId="0" xfId="0" applyFont="1" applyBorder="1"/>
    <xf numFmtId="0" fontId="32" fillId="0" borderId="0" xfId="0" applyFont="1" applyBorder="1" applyAlignment="1">
      <alignment vertical="center"/>
    </xf>
    <xf numFmtId="0" fontId="29" fillId="0" borderId="0" xfId="0" applyFont="1" applyBorder="1" applyAlignment="1">
      <alignment horizontal="center"/>
    </xf>
    <xf numFmtId="0" fontId="30" fillId="0" borderId="1" xfId="0" applyFont="1" applyBorder="1" applyAlignment="1">
      <alignment horizontal="left" vertical="center"/>
    </xf>
    <xf numFmtId="0" fontId="30" fillId="0" borderId="1" xfId="0" applyFont="1" applyBorder="1" applyAlignment="1">
      <alignment vertical="center"/>
    </xf>
    <xf numFmtId="49" fontId="30" fillId="0" borderId="1" xfId="0" applyNumberFormat="1" applyFont="1" applyBorder="1" applyAlignment="1">
      <alignment horizontal="left" vertical="center"/>
    </xf>
    <xf numFmtId="0" fontId="32" fillId="0" borderId="1" xfId="0" applyFont="1" applyBorder="1" applyAlignment="1">
      <alignment vertical="center"/>
    </xf>
    <xf numFmtId="0" fontId="30" fillId="0" borderId="56" xfId="0" applyFont="1" applyBorder="1" applyAlignment="1">
      <alignment vertical="center"/>
    </xf>
    <xf numFmtId="0" fontId="29" fillId="0" borderId="27" xfId="0" applyFont="1" applyBorder="1" applyAlignment="1">
      <alignment horizontal="centerContinuous" vertical="center"/>
    </xf>
    <xf numFmtId="0" fontId="32" fillId="0" borderId="27" xfId="0" applyFont="1" applyBorder="1" applyAlignment="1">
      <alignment horizontal="centerContinuous" vertical="center"/>
    </xf>
    <xf numFmtId="0" fontId="32" fillId="0" borderId="43" xfId="0" applyFont="1" applyBorder="1" applyAlignment="1">
      <alignment horizontal="centerContinuous" vertical="center"/>
    </xf>
    <xf numFmtId="0" fontId="30" fillId="0" borderId="27" xfId="0" applyFont="1" applyBorder="1" applyAlignment="1">
      <alignment horizontal="left" vertical="center"/>
    </xf>
    <xf numFmtId="0" fontId="30" fillId="0" borderId="27" xfId="0" applyFont="1" applyBorder="1" applyAlignment="1">
      <alignment vertical="center"/>
    </xf>
    <xf numFmtId="0" fontId="32" fillId="0" borderId="28" xfId="0" applyFont="1" applyBorder="1" applyAlignment="1">
      <alignment vertical="center"/>
    </xf>
    <xf numFmtId="0" fontId="29" fillId="0" borderId="32" xfId="0" applyFont="1" applyBorder="1" applyAlignment="1">
      <alignment horizontal="centerContinuous" vertical="center"/>
    </xf>
    <xf numFmtId="49" fontId="30" fillId="0" borderId="27" xfId="0" applyNumberFormat="1" applyFont="1" applyBorder="1" applyAlignment="1">
      <alignment horizontal="left" vertical="center"/>
    </xf>
    <xf numFmtId="0" fontId="30" fillId="0" borderId="32" xfId="0" applyFont="1" applyBorder="1" applyAlignment="1">
      <alignment vertical="center"/>
    </xf>
    <xf numFmtId="49" fontId="30" fillId="0" borderId="27" xfId="0" applyNumberFormat="1" applyFont="1" applyBorder="1" applyAlignment="1">
      <alignment horizontal="center" vertical="center"/>
    </xf>
    <xf numFmtId="0" fontId="29" fillId="0" borderId="34" xfId="0" applyFont="1" applyBorder="1" applyAlignment="1">
      <alignment vertical="center"/>
    </xf>
    <xf numFmtId="0" fontId="27" fillId="0" borderId="35" xfId="0" applyFont="1" applyBorder="1"/>
    <xf numFmtId="0" fontId="29" fillId="0" borderId="47" xfId="0" applyFont="1" applyBorder="1" applyAlignment="1">
      <alignment vertical="center"/>
    </xf>
    <xf numFmtId="0" fontId="27" fillId="0" borderId="34" xfId="0" applyFont="1" applyBorder="1"/>
    <xf numFmtId="0" fontId="29" fillId="0" borderId="36" xfId="0" applyFont="1" applyBorder="1" applyAlignment="1">
      <alignment vertical="center"/>
    </xf>
    <xf numFmtId="0" fontId="31" fillId="0" borderId="14" xfId="0" applyFont="1" applyBorder="1" applyAlignment="1">
      <alignment horizontal="center" vertical="center"/>
    </xf>
    <xf numFmtId="49" fontId="31" fillId="0" borderId="14" xfId="0" applyNumberFormat="1" applyFont="1" applyBorder="1" applyAlignment="1">
      <alignment horizontal="center" vertical="top" wrapText="1"/>
    </xf>
    <xf numFmtId="49" fontId="31" fillId="3" borderId="13" xfId="0" applyNumberFormat="1" applyFont="1" applyFill="1" applyBorder="1" applyAlignment="1">
      <alignment horizontal="center" vertical="center"/>
    </xf>
    <xf numFmtId="49" fontId="31" fillId="0" borderId="13" xfId="0" applyNumberFormat="1" applyFont="1" applyBorder="1" applyAlignment="1">
      <alignment horizontal="center" vertical="center"/>
    </xf>
    <xf numFmtId="49" fontId="31" fillId="0" borderId="6" xfId="0" applyNumberFormat="1" applyFont="1" applyBorder="1" applyAlignment="1">
      <alignment horizontal="center" vertical="center"/>
    </xf>
    <xf numFmtId="0" fontId="32" fillId="0" borderId="6" xfId="0" applyFont="1" applyBorder="1" applyAlignment="1">
      <alignment horizontal="center" vertical="center"/>
    </xf>
    <xf numFmtId="49" fontId="29" fillId="0" borderId="6" xfId="0" applyNumberFormat="1" applyFont="1" applyBorder="1" applyAlignment="1">
      <alignment horizontal="center" vertical="center"/>
    </xf>
    <xf numFmtId="0" fontId="32" fillId="0" borderId="26" xfId="0" applyFont="1" applyBorder="1" applyAlignment="1">
      <alignment horizontal="center" vertical="center"/>
    </xf>
    <xf numFmtId="0" fontId="27" fillId="0" borderId="33" xfId="0" applyFont="1" applyBorder="1" applyAlignment="1">
      <alignment horizontal="center" vertical="center"/>
    </xf>
    <xf numFmtId="0" fontId="0" fillId="0" borderId="6" xfId="0" applyBorder="1" applyAlignment="1">
      <alignment horizontal="center" vertical="center"/>
    </xf>
    <xf numFmtId="0" fontId="29" fillId="3" borderId="14" xfId="0" applyFont="1" applyFill="1" applyBorder="1" applyAlignment="1">
      <alignment horizontal="center" vertical="top"/>
    </xf>
    <xf numFmtId="0" fontId="29" fillId="3" borderId="14" xfId="0" applyFont="1" applyFill="1" applyBorder="1" applyAlignment="1">
      <alignment horizontal="center" vertical="top" wrapText="1"/>
    </xf>
    <xf numFmtId="49" fontId="31" fillId="3" borderId="14" xfId="0" applyNumberFormat="1" applyFont="1" applyFill="1" applyBorder="1" applyAlignment="1">
      <alignment horizontal="center" vertical="top" wrapText="1"/>
    </xf>
    <xf numFmtId="49" fontId="29" fillId="3" borderId="14" xfId="0" applyNumberFormat="1" applyFont="1" applyFill="1" applyBorder="1" applyAlignment="1">
      <alignment horizontal="center" vertical="top" wrapText="1"/>
    </xf>
    <xf numFmtId="0" fontId="29" fillId="3" borderId="15" xfId="0" applyFont="1" applyFill="1" applyBorder="1" applyAlignment="1">
      <alignment horizontal="center" vertical="top" wrapText="1"/>
    </xf>
    <xf numFmtId="0" fontId="29" fillId="3" borderId="60" xfId="0" applyFont="1" applyFill="1" applyBorder="1" applyAlignment="1">
      <alignment horizontal="center" vertical="center"/>
    </xf>
    <xf numFmtId="0" fontId="29" fillId="0" borderId="53" xfId="0" applyFont="1" applyBorder="1" applyAlignment="1">
      <alignment horizontal="center" vertical="center"/>
    </xf>
    <xf numFmtId="0" fontId="31" fillId="0" borderId="1" xfId="0" applyFont="1" applyBorder="1" applyAlignment="1">
      <alignment horizontal="center" vertical="center"/>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29" fillId="0" borderId="21" xfId="0" applyFont="1" applyBorder="1" applyAlignment="1">
      <alignment vertical="center"/>
    </xf>
    <xf numFmtId="0" fontId="1" fillId="0" borderId="14" xfId="2" applyFont="1" applyBorder="1" applyAlignment="1">
      <alignment horizontal="center" vertical="center"/>
    </xf>
    <xf numFmtId="0" fontId="29" fillId="0" borderId="0" xfId="0" applyFont="1" applyBorder="1" applyAlignment="1">
      <alignment horizontal="center" vertical="top" wrapText="1"/>
    </xf>
    <xf numFmtId="0" fontId="29" fillId="0" borderId="53" xfId="0" applyFont="1" applyBorder="1" applyAlignment="1">
      <alignment horizontal="center" vertical="center"/>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31" fillId="0" borderId="1" xfId="0" applyFont="1" applyBorder="1" applyAlignment="1">
      <alignment horizontal="center" vertical="center"/>
    </xf>
    <xf numFmtId="0" fontId="22" fillId="0" borderId="14" xfId="2" applyFont="1" applyBorder="1" applyAlignment="1">
      <alignment horizontal="center" vertical="center"/>
    </xf>
    <xf numFmtId="49" fontId="34" fillId="0" borderId="19" xfId="0" applyNumberFormat="1" applyFont="1" applyBorder="1" applyAlignment="1">
      <alignment horizontal="center" vertical="center"/>
    </xf>
    <xf numFmtId="49" fontId="34" fillId="3" borderId="16" xfId="0" applyNumberFormat="1" applyFont="1" applyFill="1" applyBorder="1" applyAlignment="1">
      <alignment horizontal="center" vertical="center"/>
    </xf>
    <xf numFmtId="49" fontId="34" fillId="3" borderId="49" xfId="0" applyNumberFormat="1" applyFont="1" applyFill="1" applyBorder="1" applyAlignment="1">
      <alignment horizontal="center" vertical="center"/>
    </xf>
    <xf numFmtId="49" fontId="34" fillId="3" borderId="13" xfId="0" applyNumberFormat="1" applyFont="1" applyFill="1" applyBorder="1" applyAlignment="1">
      <alignment horizontal="center" vertical="center"/>
    </xf>
    <xf numFmtId="49" fontId="22" fillId="0" borderId="14" xfId="2" applyNumberFormat="1" applyFont="1" applyBorder="1" applyAlignment="1">
      <alignment horizontal="center" vertical="center"/>
    </xf>
    <xf numFmtId="0" fontId="23" fillId="0" borderId="44" xfId="2" applyFont="1" applyBorder="1" applyAlignment="1">
      <alignment vertical="center"/>
    </xf>
    <xf numFmtId="0" fontId="23" fillId="0" borderId="0" xfId="2" applyFont="1" applyBorder="1" applyAlignment="1">
      <alignment vertical="center"/>
    </xf>
    <xf numFmtId="0" fontId="22" fillId="0" borderId="15" xfId="2" applyFont="1" applyBorder="1" applyAlignment="1">
      <alignment horizontal="center" vertical="center"/>
    </xf>
    <xf numFmtId="0" fontId="23" fillId="0" borderId="1" xfId="2" applyFont="1" applyBorder="1" applyAlignment="1">
      <alignment vertical="center"/>
    </xf>
    <xf numFmtId="49" fontId="31" fillId="0" borderId="49" xfId="0" applyNumberFormat="1" applyFont="1" applyBorder="1" applyAlignment="1">
      <alignment horizontal="center" vertical="center"/>
    </xf>
    <xf numFmtId="0" fontId="29" fillId="0" borderId="53" xfId="0" applyFont="1" applyBorder="1" applyAlignment="1">
      <alignment horizontal="center" vertical="center"/>
    </xf>
    <xf numFmtId="0" fontId="29" fillId="0" borderId="52" xfId="0" applyFont="1" applyBorder="1" applyAlignment="1">
      <alignment horizontal="center" vertical="center"/>
    </xf>
    <xf numFmtId="0" fontId="29" fillId="0" borderId="53" xfId="0" applyFont="1" applyBorder="1" applyAlignment="1">
      <alignment horizontal="center" vertical="center"/>
    </xf>
    <xf numFmtId="49" fontId="31" fillId="0" borderId="49" xfId="0" applyNumberFormat="1" applyFont="1" applyBorder="1" applyAlignment="1">
      <alignment horizontal="center" vertical="center"/>
    </xf>
    <xf numFmtId="0" fontId="29" fillId="0" borderId="52" xfId="0" applyFont="1" applyBorder="1" applyAlignment="1">
      <alignment horizontal="center" vertical="center"/>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38" xfId="0" applyBorder="1" applyAlignment="1"/>
    <xf numFmtId="0" fontId="0" fillId="0" borderId="39" xfId="0" applyBorder="1" applyAlignment="1"/>
    <xf numFmtId="0" fontId="0" fillId="0" borderId="40" xfId="0" applyBorder="1" applyAlignment="1"/>
    <xf numFmtId="0" fontId="3" fillId="0" borderId="41" xfId="0" applyFont="1" applyBorder="1" applyAlignment="1">
      <alignment vertical="top"/>
    </xf>
    <xf numFmtId="0" fontId="0" fillId="0" borderId="4" xfId="0" applyBorder="1" applyAlignment="1"/>
    <xf numFmtId="0" fontId="6" fillId="0" borderId="42" xfId="0" applyFont="1" applyBorder="1" applyAlignment="1">
      <alignment horizontal="center" vertical="center"/>
    </xf>
    <xf numFmtId="0" fontId="0" fillId="0" borderId="0" xfId="0" applyBorder="1" applyAlignment="1"/>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4" fillId="0" borderId="22" xfId="0" applyFont="1" applyBorder="1" applyAlignment="1">
      <alignment vertical="center"/>
    </xf>
    <xf numFmtId="0" fontId="0" fillId="0" borderId="23" xfId="0" applyBorder="1" applyAlignment="1"/>
    <xf numFmtId="0" fontId="0" fillId="0" borderId="24" xfId="0" applyBorder="1" applyAlignment="1"/>
    <xf numFmtId="2" fontId="7" fillId="0" borderId="0" xfId="0" applyNumberFormat="1" applyFont="1" applyBorder="1" applyAlignment="1">
      <alignment horizontal="left"/>
    </xf>
    <xf numFmtId="0" fontId="0" fillId="0" borderId="0" xfId="0" applyBorder="1" applyAlignment="1">
      <alignment horizontal="left" vertical="center"/>
    </xf>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4" fontId="7" fillId="0" borderId="0" xfId="0" applyNumberFormat="1" applyFont="1" applyBorder="1" applyAlignment="1">
      <alignment horizontal="left" vertical="center"/>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165" fontId="7" fillId="0" borderId="0" xfId="0" applyNumberFormat="1" applyFont="1" applyBorder="1" applyAlignment="1">
      <alignment horizontal="right"/>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27" fillId="0" borderId="43" xfId="0" applyFont="1" applyBorder="1" applyAlignment="1">
      <alignment horizontal="left" vertical="center"/>
    </xf>
    <xf numFmtId="49" fontId="31" fillId="0" borderId="49" xfId="0" applyNumberFormat="1" applyFont="1" applyBorder="1" applyAlignment="1">
      <alignment horizontal="center" vertical="center"/>
    </xf>
    <xf numFmtId="49" fontId="31" fillId="0" borderId="19" xfId="0" applyNumberFormat="1" applyFont="1" applyBorder="1" applyAlignment="1">
      <alignment horizontal="center" vertical="center"/>
    </xf>
    <xf numFmtId="0" fontId="31" fillId="0" borderId="51" xfId="0" applyFont="1" applyBorder="1" applyAlignment="1">
      <alignment horizontal="left" vertical="center"/>
    </xf>
    <xf numFmtId="0" fontId="31" fillId="0" borderId="1" xfId="0" applyFont="1" applyBorder="1" applyAlignment="1">
      <alignment horizontal="left" vertical="center"/>
    </xf>
    <xf numFmtId="0" fontId="31" fillId="0" borderId="0" xfId="0" applyFont="1" applyBorder="1" applyAlignment="1">
      <alignment horizontal="left"/>
    </xf>
    <xf numFmtId="0" fontId="31" fillId="0" borderId="7" xfId="0" applyFont="1" applyBorder="1" applyAlignment="1">
      <alignment horizontal="left"/>
    </xf>
    <xf numFmtId="0" fontId="29" fillId="0" borderId="0" xfId="0" applyFont="1" applyBorder="1" applyAlignment="1">
      <alignment horizontal="left" vertical="center"/>
    </xf>
    <xf numFmtId="0" fontId="29" fillId="0" borderId="7" xfId="0" applyFont="1" applyBorder="1" applyAlignment="1">
      <alignment horizontal="left" vertical="center"/>
    </xf>
    <xf numFmtId="0" fontId="29" fillId="0" borderId="0" xfId="0" applyFont="1" applyBorder="1" applyAlignment="1">
      <alignment horizontal="left"/>
    </xf>
    <xf numFmtId="0" fontId="29" fillId="0" borderId="7" xfId="0" applyFont="1" applyBorder="1" applyAlignment="1">
      <alignment horizontal="left"/>
    </xf>
    <xf numFmtId="0" fontId="31" fillId="0" borderId="14" xfId="0" applyFont="1" applyBorder="1" applyAlignment="1">
      <alignment horizontal="left" vertical="center" wrapText="1"/>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31" fillId="0" borderId="54" xfId="0" applyFont="1" applyBorder="1" applyAlignment="1">
      <alignment horizontal="left" vertical="center" wrapText="1"/>
    </xf>
    <xf numFmtId="0" fontId="31" fillId="0" borderId="44" xfId="0" applyFont="1" applyBorder="1" applyAlignment="1">
      <alignment horizontal="left" vertical="center"/>
    </xf>
    <xf numFmtId="0" fontId="31" fillId="0" borderId="45" xfId="0" applyFont="1" applyBorder="1" applyAlignment="1">
      <alignment horizontal="left" vertical="center"/>
    </xf>
    <xf numFmtId="0" fontId="31" fillId="0" borderId="55" xfId="0" applyFont="1" applyBorder="1" applyAlignment="1">
      <alignment horizontal="left" vertical="center"/>
    </xf>
    <xf numFmtId="0" fontId="31" fillId="0" borderId="48" xfId="0" applyFont="1" applyBorder="1" applyAlignment="1">
      <alignment horizontal="left" vertical="center"/>
    </xf>
    <xf numFmtId="0" fontId="29" fillId="0" borderId="32"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14" xfId="0" applyFont="1" applyBorder="1" applyAlignment="1">
      <alignment horizontal="center" vertical="center"/>
    </xf>
    <xf numFmtId="0" fontId="34" fillId="3" borderId="14" xfId="0" applyFont="1" applyFill="1" applyBorder="1" applyAlignment="1">
      <alignment horizontal="center" vertical="center"/>
    </xf>
    <xf numFmtId="0" fontId="34" fillId="3" borderId="32" xfId="0" applyFont="1" applyFill="1" applyBorder="1" applyAlignment="1">
      <alignment horizontal="center" vertical="center"/>
    </xf>
    <xf numFmtId="0" fontId="29" fillId="0" borderId="14" xfId="0" applyFont="1" applyBorder="1" applyAlignment="1">
      <alignment horizontal="left" vertical="center" wrapText="1"/>
    </xf>
    <xf numFmtId="0" fontId="34" fillId="3" borderId="61" xfId="0" applyFont="1" applyFill="1" applyBorder="1" applyAlignment="1">
      <alignment horizontal="center" vertical="center"/>
    </xf>
    <xf numFmtId="0" fontId="34" fillId="3" borderId="0"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32" xfId="0" applyFont="1" applyFill="1" applyBorder="1" applyAlignment="1">
      <alignment horizontal="center" vertical="top"/>
    </xf>
    <xf numFmtId="0" fontId="34" fillId="3" borderId="27" xfId="0" applyFont="1" applyFill="1" applyBorder="1" applyAlignment="1">
      <alignment horizontal="center" vertical="top"/>
    </xf>
    <xf numFmtId="0" fontId="34" fillId="3" borderId="43" xfId="0" applyFont="1" applyFill="1" applyBorder="1" applyAlignment="1">
      <alignment horizontal="center" vertical="top"/>
    </xf>
    <xf numFmtId="0" fontId="31" fillId="0" borderId="52" xfId="0" applyFont="1" applyBorder="1" applyAlignment="1">
      <alignment horizontal="center" vertical="center"/>
    </xf>
    <xf numFmtId="0" fontId="31" fillId="0" borderId="20" xfId="0" applyFont="1" applyBorder="1" applyAlignment="1">
      <alignment horizontal="center" vertical="center"/>
    </xf>
    <xf numFmtId="0" fontId="29" fillId="0" borderId="52" xfId="0" applyFont="1" applyBorder="1" applyAlignment="1">
      <alignment horizontal="center" vertical="center"/>
    </xf>
    <xf numFmtId="0" fontId="29" fillId="0" borderId="20" xfId="0" applyFont="1" applyBorder="1" applyAlignment="1">
      <alignment horizontal="center" vertical="center"/>
    </xf>
    <xf numFmtId="0" fontId="29" fillId="0" borderId="52" xfId="0" applyFont="1" applyBorder="1" applyAlignment="1">
      <alignment horizontal="left" vertical="top" wrapText="1"/>
    </xf>
    <xf numFmtId="0" fontId="34" fillId="2" borderId="32" xfId="0" applyFont="1" applyFill="1" applyBorder="1" applyAlignment="1">
      <alignment horizontal="center" vertical="center"/>
    </xf>
    <xf numFmtId="0" fontId="34" fillId="2" borderId="27" xfId="0" applyFont="1" applyFill="1" applyBorder="1" applyAlignment="1">
      <alignment horizontal="center" vertical="center"/>
    </xf>
    <xf numFmtId="0" fontId="34" fillId="2" borderId="43" xfId="0" applyFont="1" applyFill="1" applyBorder="1" applyAlignment="1">
      <alignment horizontal="center" vertical="center"/>
    </xf>
    <xf numFmtId="0" fontId="29" fillId="0" borderId="53" xfId="0" applyFont="1" applyBorder="1" applyAlignment="1">
      <alignment horizontal="center" vertical="center"/>
    </xf>
    <xf numFmtId="0" fontId="29" fillId="0" borderId="21" xfId="0" applyFont="1" applyBorder="1" applyAlignment="1">
      <alignment horizontal="center" vertical="center"/>
    </xf>
    <xf numFmtId="0" fontId="31" fillId="0" borderId="1" xfId="0" applyFont="1" applyBorder="1" applyAlignment="1">
      <alignment horizontal="center" vertical="center"/>
    </xf>
    <xf numFmtId="0" fontId="31" fillId="0" borderId="27" xfId="0" applyFont="1" applyBorder="1" applyAlignment="1">
      <alignment horizontal="center" vertical="center"/>
    </xf>
    <xf numFmtId="0" fontId="31" fillId="0" borderId="0" xfId="0" applyFont="1" applyFill="1" applyBorder="1" applyAlignment="1">
      <alignment horizontal="left" vertical="center" wrapText="1"/>
    </xf>
    <xf numFmtId="0" fontId="31" fillId="0" borderId="46" xfId="0" applyFont="1" applyFill="1" applyBorder="1" applyAlignment="1">
      <alignment horizontal="left" vertical="center" wrapText="1"/>
    </xf>
    <xf numFmtId="0" fontId="29" fillId="0" borderId="37" xfId="0" applyFont="1" applyBorder="1" applyAlignment="1">
      <alignment horizontal="center" vertical="center"/>
    </xf>
    <xf numFmtId="0" fontId="29" fillId="0" borderId="25" xfId="0" applyFont="1" applyBorder="1" applyAlignment="1">
      <alignment horizontal="center" vertical="center"/>
    </xf>
    <xf numFmtId="0" fontId="29" fillId="0" borderId="6" xfId="0" applyFont="1" applyBorder="1" applyAlignment="1">
      <alignment horizontal="center" vertical="center"/>
    </xf>
    <xf numFmtId="0" fontId="31" fillId="0" borderId="29" xfId="0" applyFont="1" applyBorder="1" applyAlignment="1">
      <alignment horizontal="center" vertical="center"/>
    </xf>
    <xf numFmtId="0" fontId="31" fillId="0" borderId="30" xfId="0" applyFont="1" applyBorder="1" applyAlignment="1">
      <alignment horizontal="center" vertical="center"/>
    </xf>
    <xf numFmtId="0" fontId="31" fillId="0" borderId="11" xfId="0" applyFont="1" applyBorder="1" applyAlignment="1">
      <alignment horizontal="center" vertical="center"/>
    </xf>
    <xf numFmtId="0" fontId="31" fillId="0" borderId="59" xfId="0" applyFont="1" applyBorder="1" applyAlignment="1">
      <alignment horizontal="left" vertical="center" wrapText="1"/>
    </xf>
    <xf numFmtId="0" fontId="31" fillId="0" borderId="30" xfId="0" applyFont="1" applyBorder="1" applyAlignment="1">
      <alignment horizontal="left" vertical="center" wrapText="1"/>
    </xf>
    <xf numFmtId="0" fontId="31" fillId="0" borderId="31" xfId="0" applyFont="1" applyBorder="1" applyAlignment="1">
      <alignment horizontal="left" vertical="center" wrapText="1"/>
    </xf>
    <xf numFmtId="0" fontId="31" fillId="0" borderId="32" xfId="0" applyFont="1" applyBorder="1" applyAlignment="1">
      <alignment horizontal="center" vertical="center"/>
    </xf>
    <xf numFmtId="0" fontId="31" fillId="0" borderId="0" xfId="0" applyFont="1" applyBorder="1" applyAlignment="1">
      <alignment horizontal="center" vertical="center"/>
    </xf>
    <xf numFmtId="0" fontId="31" fillId="0" borderId="7" xfId="0" applyFont="1" applyBorder="1" applyAlignment="1">
      <alignment horizontal="center" vertical="center"/>
    </xf>
    <xf numFmtId="49" fontId="35" fillId="0" borderId="32" xfId="0" applyNumberFormat="1" applyFont="1" applyBorder="1" applyAlignment="1">
      <alignment horizontal="center" vertical="center" wrapText="1"/>
    </xf>
    <xf numFmtId="49" fontId="35" fillId="0" borderId="27" xfId="0" applyNumberFormat="1" applyFont="1" applyBorder="1" applyAlignment="1">
      <alignment horizontal="center" vertical="center" wrapText="1"/>
    </xf>
    <xf numFmtId="49" fontId="35" fillId="0" borderId="28" xfId="0" applyNumberFormat="1" applyFont="1" applyBorder="1" applyAlignment="1">
      <alignment horizontal="center" vertical="center" wrapText="1"/>
    </xf>
    <xf numFmtId="0" fontId="31" fillId="0" borderId="52" xfId="0" applyFont="1" applyBorder="1" applyAlignment="1">
      <alignment horizontal="center" vertical="center" wrapText="1"/>
    </xf>
    <xf numFmtId="0" fontId="31" fillId="0" borderId="58"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14" xfId="0" applyFont="1" applyBorder="1" applyAlignment="1">
      <alignment horizontal="left" vertical="center"/>
    </xf>
    <xf numFmtId="0" fontId="31" fillId="0" borderId="0" xfId="0" applyFont="1" applyBorder="1" applyAlignment="1">
      <alignment horizontal="left" vertical="center"/>
    </xf>
    <xf numFmtId="0" fontId="31" fillId="0" borderId="7" xfId="0" applyFont="1" applyBorder="1" applyAlignment="1">
      <alignment horizontal="left" vertical="center"/>
    </xf>
    <xf numFmtId="0" fontId="34" fillId="3" borderId="7" xfId="0" applyFont="1" applyFill="1" applyBorder="1" applyAlignment="1">
      <alignment horizontal="center" vertical="center"/>
    </xf>
    <xf numFmtId="0" fontId="29" fillId="0" borderId="27" xfId="0" applyFont="1" applyBorder="1" applyAlignment="1">
      <alignment horizontal="center" vertical="center"/>
    </xf>
    <xf numFmtId="0" fontId="29" fillId="0" borderId="43" xfId="0" applyFont="1" applyBorder="1" applyAlignment="1">
      <alignment horizontal="center" vertical="center"/>
    </xf>
    <xf numFmtId="0" fontId="34" fillId="3" borderId="27" xfId="0" applyFont="1" applyFill="1" applyBorder="1" applyAlignment="1">
      <alignment horizontal="center" vertical="center"/>
    </xf>
    <xf numFmtId="0" fontId="34" fillId="3" borderId="28" xfId="0" applyFont="1" applyFill="1" applyBorder="1" applyAlignment="1">
      <alignment horizontal="center" vertical="center"/>
    </xf>
    <xf numFmtId="0" fontId="31" fillId="0" borderId="55" xfId="0" applyFont="1" applyBorder="1" applyAlignment="1">
      <alignment horizontal="center"/>
    </xf>
    <xf numFmtId="0" fontId="31" fillId="0" borderId="1" xfId="0" applyFont="1" applyBorder="1" applyAlignment="1">
      <alignment horizontal="center"/>
    </xf>
    <xf numFmtId="0" fontId="31" fillId="0" borderId="48" xfId="0" applyFont="1" applyBorder="1" applyAlignment="1">
      <alignment horizontal="center"/>
    </xf>
    <xf numFmtId="0" fontId="31" fillId="0" borderId="54" xfId="0" applyFont="1" applyBorder="1" applyAlignment="1">
      <alignment horizontal="left" vertical="center"/>
    </xf>
    <xf numFmtId="0" fontId="22" fillId="0" borderId="14" xfId="2" applyFont="1" applyBorder="1" applyAlignment="1">
      <alignment horizontal="center" vertical="center"/>
    </xf>
    <xf numFmtId="0" fontId="22" fillId="0" borderId="32" xfId="2" applyFont="1" applyBorder="1" applyAlignment="1">
      <alignment horizontal="center" vertical="center"/>
    </xf>
    <xf numFmtId="0" fontId="22" fillId="0" borderId="27" xfId="2" applyFont="1" applyBorder="1" applyAlignment="1">
      <alignment horizontal="center" vertical="center"/>
    </xf>
    <xf numFmtId="0" fontId="22" fillId="0" borderId="43" xfId="2" applyFont="1" applyBorder="1" applyAlignment="1">
      <alignment horizontal="center" vertical="center"/>
    </xf>
    <xf numFmtId="49" fontId="22" fillId="0" borderId="50" xfId="2" applyNumberFormat="1" applyFont="1" applyBorder="1" applyAlignment="1">
      <alignment horizontal="center" vertical="center"/>
    </xf>
    <xf numFmtId="49" fontId="22" fillId="0" borderId="58" xfId="2" applyNumberFormat="1" applyFont="1" applyBorder="1" applyAlignment="1">
      <alignment horizontal="center" vertical="center"/>
    </xf>
    <xf numFmtId="49" fontId="22" fillId="0" borderId="62" xfId="2" applyNumberFormat="1" applyFont="1" applyBorder="1" applyAlignment="1">
      <alignment horizontal="center" vertical="center"/>
    </xf>
    <xf numFmtId="0" fontId="1" fillId="0" borderId="29" xfId="2" applyBorder="1" applyAlignment="1">
      <alignment horizontal="center" vertical="center"/>
    </xf>
    <xf numFmtId="0" fontId="1" fillId="0" borderId="30" xfId="2" applyBorder="1" applyAlignment="1">
      <alignment horizontal="center" vertical="center"/>
    </xf>
    <xf numFmtId="0" fontId="2" fillId="0" borderId="26" xfId="2" applyFont="1" applyBorder="1" applyAlignment="1">
      <alignment vertical="center"/>
    </xf>
    <xf numFmtId="0" fontId="1" fillId="0" borderId="26" xfId="2" applyBorder="1" applyAlignment="1">
      <alignment vertical="center"/>
    </xf>
    <xf numFmtId="0" fontId="21" fillId="0" borderId="57" xfId="2" applyFont="1" applyBorder="1" applyAlignment="1">
      <alignment horizontal="center" vertical="center" wrapText="1"/>
    </xf>
    <xf numFmtId="0" fontId="21" fillId="0" borderId="44" xfId="2" applyFont="1" applyBorder="1" applyAlignment="1">
      <alignment horizontal="center" vertical="center" wrapText="1"/>
    </xf>
    <xf numFmtId="0" fontId="21" fillId="0" borderId="45" xfId="2" applyFont="1" applyBorder="1" applyAlignment="1">
      <alignment horizontal="center" vertical="center" wrapText="1"/>
    </xf>
    <xf numFmtId="0" fontId="22" fillId="0" borderId="26" xfId="2" applyFont="1" applyBorder="1" applyAlignment="1">
      <alignment horizontal="center" vertical="center"/>
    </xf>
    <xf numFmtId="0" fontId="22" fillId="0" borderId="28" xfId="2" applyFont="1" applyBorder="1" applyAlignment="1">
      <alignment horizontal="center" vertical="center"/>
    </xf>
    <xf numFmtId="49" fontId="22" fillId="0" borderId="10" xfId="2" applyNumberFormat="1" applyFont="1" applyBorder="1" applyAlignment="1">
      <alignment horizontal="center" vertical="center"/>
    </xf>
    <xf numFmtId="49" fontId="22" fillId="0" borderId="11" xfId="2" applyNumberFormat="1" applyFont="1" applyBorder="1" applyAlignment="1">
      <alignment horizontal="center" vertical="center"/>
    </xf>
    <xf numFmtId="49" fontId="22" fillId="0" borderId="12" xfId="2" applyNumberFormat="1" applyFont="1" applyBorder="1" applyAlignment="1">
      <alignment horizontal="center" vertical="center"/>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101093</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145116</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104775</xdr:rowOff>
    </xdr:from>
    <xdr:to>
      <xdr:col>0</xdr:col>
      <xdr:colOff>733425</xdr:colOff>
      <xdr:row>2</xdr:row>
      <xdr:rowOff>266700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95275"/>
          <a:ext cx="7239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workbookViewId="0">
      <selection activeCell="F4" sqref="F4"/>
    </sheetView>
  </sheetViews>
  <sheetFormatPr defaultColWidth="7.109375" defaultRowHeight="12.75" x14ac:dyDescent="0.2"/>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x14ac:dyDescent="0.2">
      <c r="A1" s="75" t="s">
        <v>203</v>
      </c>
      <c r="B1" s="76"/>
      <c r="C1" s="76"/>
      <c r="D1" s="76"/>
      <c r="E1" s="76"/>
      <c r="F1" s="76"/>
      <c r="G1" s="76"/>
      <c r="H1" s="76"/>
      <c r="I1" s="76"/>
      <c r="J1" s="76"/>
    </row>
    <row r="2" spans="1:12" ht="16.5" x14ac:dyDescent="0.25">
      <c r="A2" s="78" t="s">
        <v>204</v>
      </c>
      <c r="B2" s="79"/>
      <c r="C2" s="79"/>
      <c r="D2" s="79"/>
      <c r="E2" s="79"/>
      <c r="F2" s="79"/>
      <c r="G2" s="79"/>
      <c r="H2" s="79"/>
      <c r="I2" s="79"/>
      <c r="J2" s="79"/>
    </row>
    <row r="3" spans="1:12" ht="16.5" x14ac:dyDescent="0.25">
      <c r="A3" s="80" t="s">
        <v>205</v>
      </c>
      <c r="B3" s="79"/>
      <c r="C3" s="79"/>
      <c r="D3" s="79"/>
      <c r="E3" s="79"/>
      <c r="F3" s="79"/>
      <c r="G3" s="79"/>
      <c r="H3" s="79"/>
      <c r="I3" s="79"/>
      <c r="J3" s="79"/>
    </row>
    <row r="4" spans="1:12" ht="14.25" x14ac:dyDescent="0.2">
      <c r="A4" s="81" t="s">
        <v>223</v>
      </c>
      <c r="B4" s="81"/>
      <c r="C4" s="81"/>
      <c r="D4" s="81"/>
      <c r="E4" s="81"/>
      <c r="F4" s="81"/>
      <c r="G4" s="81"/>
      <c r="H4" s="81"/>
      <c r="I4" s="81"/>
      <c r="J4" s="81"/>
    </row>
    <row r="5" spans="1:12" ht="13.5" thickBot="1" x14ac:dyDescent="0.25">
      <c r="A5" s="81"/>
      <c r="B5" s="81"/>
      <c r="C5" s="81"/>
      <c r="D5" s="81"/>
      <c r="E5" s="81"/>
      <c r="F5" s="81"/>
      <c r="G5" s="81"/>
      <c r="H5" s="81"/>
      <c r="I5" s="81"/>
      <c r="J5" s="81"/>
    </row>
    <row r="6" spans="1:12" s="86" customFormat="1" ht="38.25" x14ac:dyDescent="0.2">
      <c r="A6" s="82" t="s">
        <v>206</v>
      </c>
      <c r="B6" s="83" t="s">
        <v>207</v>
      </c>
      <c r="C6" s="83" t="s">
        <v>208</v>
      </c>
      <c r="D6" s="84" t="s">
        <v>209</v>
      </c>
      <c r="E6" s="83" t="s">
        <v>210</v>
      </c>
      <c r="F6" s="83" t="s">
        <v>211</v>
      </c>
      <c r="G6" s="83" t="s">
        <v>212</v>
      </c>
      <c r="H6" s="84" t="s">
        <v>213</v>
      </c>
      <c r="I6" s="84" t="s">
        <v>214</v>
      </c>
      <c r="J6" s="85" t="s">
        <v>215</v>
      </c>
    </row>
    <row r="7" spans="1:12" s="91" customFormat="1" ht="14.25" x14ac:dyDescent="0.2">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x14ac:dyDescent="0.4">
      <c r="A8" s="92"/>
      <c r="B8" s="93" t="s">
        <v>132</v>
      </c>
      <c r="C8" s="93" t="s">
        <v>18</v>
      </c>
      <c r="D8" s="93" t="s">
        <v>221</v>
      </c>
      <c r="E8" s="93" t="s">
        <v>16</v>
      </c>
      <c r="F8" s="93" t="s">
        <v>43</v>
      </c>
      <c r="G8" s="93" t="s">
        <v>90</v>
      </c>
      <c r="H8" s="93" t="s">
        <v>40</v>
      </c>
      <c r="I8" s="93" t="s">
        <v>222</v>
      </c>
      <c r="J8" s="94" t="s">
        <v>227</v>
      </c>
    </row>
    <row r="9" spans="1:12" s="95" customFormat="1" ht="15.75" customHeight="1" x14ac:dyDescent="0.35">
      <c r="A9" s="96"/>
      <c r="B9" s="97"/>
      <c r="C9" s="97"/>
      <c r="D9" s="97"/>
      <c r="E9" s="97"/>
      <c r="F9" s="97"/>
      <c r="G9" s="97"/>
      <c r="H9" s="97"/>
      <c r="I9" s="97"/>
      <c r="J9" s="98"/>
    </row>
    <row r="10" spans="1:12" x14ac:dyDescent="0.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x14ac:dyDescent="0.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x14ac:dyDescent="0.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x14ac:dyDescent="0.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x14ac:dyDescent="0.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x14ac:dyDescent="0.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x14ac:dyDescent="0.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x14ac:dyDescent="0.2">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x14ac:dyDescent="0.2">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x14ac:dyDescent="0.2">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x14ac:dyDescent="0.25">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x14ac:dyDescent="0.2">
      <c r="E21" s="108"/>
      <c r="F21" s="109"/>
      <c r="G21" s="109"/>
      <c r="H21" s="109"/>
      <c r="I21" s="109"/>
      <c r="J21" s="109"/>
    </row>
    <row r="22" spans="1:10" ht="52.5" x14ac:dyDescent="0.2">
      <c r="A22" s="110" t="s">
        <v>228</v>
      </c>
      <c r="B22" s="110"/>
      <c r="C22" s="110"/>
      <c r="D22" s="110"/>
      <c r="E22" s="111"/>
      <c r="F22" s="112"/>
      <c r="G22" s="112"/>
      <c r="H22" s="112"/>
      <c r="I22" s="112"/>
      <c r="J22" s="112"/>
    </row>
    <row r="24" spans="1:10" x14ac:dyDescent="0.2">
      <c r="A24" s="113"/>
    </row>
    <row r="26" spans="1:10" x14ac:dyDescent="0.2">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L745"/>
  <sheetViews>
    <sheetView topLeftCell="A2" workbookViewId="0">
      <selection activeCell="E10" sqref="E10"/>
    </sheetView>
  </sheetViews>
  <sheetFormatPr defaultRowHeight="15" x14ac:dyDescent="0.2"/>
  <cols>
    <col min="2" max="17" width="4.21875" customWidth="1"/>
  </cols>
  <sheetData>
    <row r="1" spans="1:64" ht="15.95" customHeight="1" thickBot="1" x14ac:dyDescent="0.25">
      <c r="A1" s="223"/>
      <c r="B1" s="226" t="s">
        <v>0</v>
      </c>
      <c r="C1" s="227"/>
      <c r="D1" s="227"/>
      <c r="E1" s="227"/>
      <c r="F1" s="227"/>
      <c r="G1" s="227"/>
      <c r="H1" s="227"/>
      <c r="I1" s="227"/>
      <c r="J1" s="233" t="s">
        <v>1</v>
      </c>
      <c r="K1" s="234"/>
      <c r="L1" s="234"/>
      <c r="M1" s="234"/>
      <c r="N1" s="234"/>
      <c r="O1" s="234"/>
      <c r="P1" s="234"/>
      <c r="Q1" s="235"/>
    </row>
    <row r="2" spans="1:64" ht="15.95" customHeight="1" thickTop="1" thickBot="1" x14ac:dyDescent="0.25">
      <c r="A2" s="224"/>
      <c r="B2" s="228" t="s">
        <v>229</v>
      </c>
      <c r="C2" s="229"/>
      <c r="D2" s="229"/>
      <c r="E2" s="229"/>
      <c r="F2" s="229"/>
      <c r="G2" s="229"/>
      <c r="H2" s="229"/>
      <c r="I2" s="229"/>
      <c r="J2" s="233" t="s">
        <v>63</v>
      </c>
      <c r="K2" s="234"/>
      <c r="L2" s="234"/>
      <c r="M2" s="234"/>
      <c r="N2" s="234"/>
      <c r="O2" s="234"/>
      <c r="P2" s="234"/>
      <c r="Q2" s="235"/>
    </row>
    <row r="3" spans="1:64" ht="15.95" customHeight="1" thickTop="1" thickBot="1" x14ac:dyDescent="0.25">
      <c r="A3" s="224"/>
      <c r="B3" s="228" t="s">
        <v>2</v>
      </c>
      <c r="C3" s="229"/>
      <c r="D3" s="229"/>
      <c r="E3" s="229"/>
      <c r="F3" s="229"/>
      <c r="G3" s="229"/>
      <c r="H3" s="229"/>
      <c r="I3" s="229"/>
      <c r="J3" s="233" t="s">
        <v>64</v>
      </c>
      <c r="K3" s="234"/>
      <c r="L3" s="234"/>
      <c r="M3" s="234"/>
      <c r="N3" s="234"/>
      <c r="O3" s="234"/>
      <c r="P3" s="234"/>
      <c r="Q3" s="235"/>
    </row>
    <row r="4" spans="1:64" ht="15.95" customHeight="1" thickTop="1" thickBot="1" x14ac:dyDescent="0.25">
      <c r="A4" s="225"/>
      <c r="B4" s="230" t="s">
        <v>3</v>
      </c>
      <c r="C4" s="231"/>
      <c r="D4" s="231"/>
      <c r="E4" s="231"/>
      <c r="F4" s="231"/>
      <c r="G4" s="231"/>
      <c r="H4" s="231"/>
      <c r="I4" s="232"/>
      <c r="J4" s="233" t="s">
        <v>172</v>
      </c>
      <c r="K4" s="234"/>
      <c r="L4" s="234"/>
      <c r="M4" s="234"/>
      <c r="N4" s="234"/>
      <c r="O4" s="234"/>
      <c r="P4" s="234"/>
      <c r="Q4" s="235"/>
    </row>
    <row r="5" spans="1:64" ht="15.95" customHeight="1" x14ac:dyDescent="0.2">
      <c r="A5" s="48"/>
      <c r="B5" s="28"/>
      <c r="C5" s="29"/>
      <c r="D5" s="29"/>
      <c r="E5" s="29"/>
      <c r="F5" s="29"/>
      <c r="G5" s="29"/>
      <c r="H5" s="29"/>
      <c r="I5" s="29"/>
      <c r="J5" s="30"/>
      <c r="K5" s="29"/>
      <c r="L5" s="29"/>
      <c r="M5" s="29"/>
      <c r="N5" s="29"/>
      <c r="O5" s="29"/>
      <c r="P5" s="29"/>
      <c r="Q5" s="50"/>
    </row>
    <row r="6" spans="1:64" ht="15.95" customHeight="1" x14ac:dyDescent="0.2">
      <c r="A6" s="48"/>
      <c r="B6" s="28"/>
      <c r="C6" s="29"/>
      <c r="D6" s="29"/>
      <c r="E6" s="29"/>
      <c r="F6" s="29"/>
      <c r="G6" s="29"/>
      <c r="H6" s="29"/>
      <c r="I6" s="29"/>
      <c r="J6" s="30"/>
      <c r="K6" s="29"/>
      <c r="L6" s="29"/>
      <c r="M6" s="29"/>
      <c r="N6" s="29"/>
      <c r="O6" s="29"/>
      <c r="P6" s="29"/>
      <c r="Q6" s="50"/>
    </row>
    <row r="7" spans="1:64" x14ac:dyDescent="0.2">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x14ac:dyDescent="0.2">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x14ac:dyDescent="0.2">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x14ac:dyDescent="0.2">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x14ac:dyDescent="0.2">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x14ac:dyDescent="0.2">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x14ac:dyDescent="0.2">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x14ac:dyDescent="0.2">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x14ac:dyDescent="0.2">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x14ac:dyDescent="0.2">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x14ac:dyDescent="0.2">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x14ac:dyDescent="0.2">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x14ac:dyDescent="0.2">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x14ac:dyDescent="0.2">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x14ac:dyDescent="0.2">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x14ac:dyDescent="0.2">
      <c r="A22" s="60"/>
      <c r="B22" s="221" t="s">
        <v>13</v>
      </c>
      <c r="C22" s="7"/>
      <c r="D22" s="222"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x14ac:dyDescent="0.2">
      <c r="A23" s="60"/>
      <c r="B23" s="221"/>
      <c r="C23" s="7"/>
      <c r="D23" s="221"/>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x14ac:dyDescent="0.2">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x14ac:dyDescent="0.2">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x14ac:dyDescent="0.2">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x14ac:dyDescent="0.2">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x14ac:dyDescent="0.2">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x14ac:dyDescent="0.2">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x14ac:dyDescent="0.2">
      <c r="A30" s="60"/>
      <c r="B30" s="221" t="s">
        <v>18</v>
      </c>
      <c r="C30" s="7"/>
      <c r="D30" s="222"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x14ac:dyDescent="0.2">
      <c r="A31" s="60"/>
      <c r="B31" s="221"/>
      <c r="C31" s="7"/>
      <c r="D31" s="221"/>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x14ac:dyDescent="0.2">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x14ac:dyDescent="0.2">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x14ac:dyDescent="0.2">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x14ac:dyDescent="0.2">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x14ac:dyDescent="0.2">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x14ac:dyDescent="0.2">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x14ac:dyDescent="0.2">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x14ac:dyDescent="0.2">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x14ac:dyDescent="0.2">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x14ac:dyDescent="0.2">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x14ac:dyDescent="0.2">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x14ac:dyDescent="0.2">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x14ac:dyDescent="0.2">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x14ac:dyDescent="0.2">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x14ac:dyDescent="0.2">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x14ac:dyDescent="0.2">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x14ac:dyDescent="0.2">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x14ac:dyDescent="0.2">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x14ac:dyDescent="0.2">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x14ac:dyDescent="0.2">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x14ac:dyDescent="0.25">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x14ac:dyDescent="0.2">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x14ac:dyDescent="0.2">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x14ac:dyDescent="0.2">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x14ac:dyDescent="0.2">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x14ac:dyDescent="0.2">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x14ac:dyDescent="0.2">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x14ac:dyDescent="0.2">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x14ac:dyDescent="0.2">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x14ac:dyDescent="0.2">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x14ac:dyDescent="0.2">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x14ac:dyDescent="0.2">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x14ac:dyDescent="0.2">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x14ac:dyDescent="0.2">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x14ac:dyDescent="0.2">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x14ac:dyDescent="0.2">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x14ac:dyDescent="0.2">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x14ac:dyDescent="0.2">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x14ac:dyDescent="0.2">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x14ac:dyDescent="0.2">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x14ac:dyDescent="0.2">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x14ac:dyDescent="0.2">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x14ac:dyDescent="0.2">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x14ac:dyDescent="0.2">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x14ac:dyDescent="0.2">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x14ac:dyDescent="0.2">
      <c r="A77" s="64"/>
      <c r="B77" s="8"/>
      <c r="C77" s="8"/>
      <c r="D77" s="15" t="s">
        <v>7</v>
      </c>
      <c r="E77" s="238">
        <v>30000000</v>
      </c>
      <c r="F77" s="239"/>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x14ac:dyDescent="0.2">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x14ac:dyDescent="0.2">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x14ac:dyDescent="0.2">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x14ac:dyDescent="0.2">
      <c r="A81" s="64"/>
      <c r="B81" s="8"/>
      <c r="C81" s="8"/>
      <c r="D81" s="15" t="s">
        <v>7</v>
      </c>
      <c r="E81" s="240">
        <f>(G62/25.4)^3/12</f>
        <v>1.0172536093103682E-2</v>
      </c>
      <c r="F81" s="240"/>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x14ac:dyDescent="0.2">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x14ac:dyDescent="0.2">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x14ac:dyDescent="0.2">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x14ac:dyDescent="0.2">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x14ac:dyDescent="0.2">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x14ac:dyDescent="0.2">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x14ac:dyDescent="0.2">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x14ac:dyDescent="0.2">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x14ac:dyDescent="0.2">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x14ac:dyDescent="0.2">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x14ac:dyDescent="0.2">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x14ac:dyDescent="0.2">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x14ac:dyDescent="0.2">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x14ac:dyDescent="0.2">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x14ac:dyDescent="0.2">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x14ac:dyDescent="0.2">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x14ac:dyDescent="0.2">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x14ac:dyDescent="0.2">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x14ac:dyDescent="0.25">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x14ac:dyDescent="0.2">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x14ac:dyDescent="0.2">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x14ac:dyDescent="0.2">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x14ac:dyDescent="0.2">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x14ac:dyDescent="0.2">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x14ac:dyDescent="0.2">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x14ac:dyDescent="0.2">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x14ac:dyDescent="0.2">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x14ac:dyDescent="0.2">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x14ac:dyDescent="0.2">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x14ac:dyDescent="0.2">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x14ac:dyDescent="0.2">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x14ac:dyDescent="0.2">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x14ac:dyDescent="0.2">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x14ac:dyDescent="0.2">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x14ac:dyDescent="0.2">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x14ac:dyDescent="0.2">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x14ac:dyDescent="0.2">
      <c r="A118" s="46"/>
      <c r="B118" s="8"/>
      <c r="C118" s="8"/>
      <c r="D118" s="7" t="s">
        <v>7</v>
      </c>
      <c r="E118" s="236">
        <f>((E95*E104+E100*E107)+E112)*E115</f>
        <v>5528.4958274753717</v>
      </c>
      <c r="F118" s="236"/>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x14ac:dyDescent="0.2">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x14ac:dyDescent="0.2">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x14ac:dyDescent="0.2">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x14ac:dyDescent="0.2">
      <c r="A122" s="64"/>
      <c r="B122" s="8"/>
      <c r="C122" s="8"/>
      <c r="D122" s="15" t="s">
        <v>7</v>
      </c>
      <c r="E122" s="221">
        <f>1.5*((0.1*E119*E45^3)/((E77*E81)+(0.061*E83*E45^3)))</f>
        <v>1.0599291252720646</v>
      </c>
      <c r="F122" s="237"/>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x14ac:dyDescent="0.2">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x14ac:dyDescent="0.2">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x14ac:dyDescent="0.2">
      <c r="A125" s="64"/>
      <c r="B125" s="7"/>
      <c r="C125" s="7"/>
      <c r="D125" s="15" t="s">
        <v>7</v>
      </c>
      <c r="E125" s="240">
        <f>E122/E116</f>
        <v>1.2699150840523794E-2</v>
      </c>
      <c r="F125" s="237"/>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x14ac:dyDescent="0.2">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x14ac:dyDescent="0.2">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x14ac:dyDescent="0.2">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x14ac:dyDescent="0.2">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x14ac:dyDescent="0.2">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x14ac:dyDescent="0.2">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x14ac:dyDescent="0.2">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x14ac:dyDescent="0.2">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x14ac:dyDescent="0.2">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x14ac:dyDescent="0.2">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x14ac:dyDescent="0.2">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x14ac:dyDescent="0.2">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x14ac:dyDescent="0.2">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x14ac:dyDescent="0.2">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x14ac:dyDescent="0.2">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x14ac:dyDescent="0.2">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x14ac:dyDescent="0.2">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x14ac:dyDescent="0.2">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x14ac:dyDescent="0.2">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x14ac:dyDescent="0.2">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x14ac:dyDescent="0.2">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x14ac:dyDescent="0.2">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x14ac:dyDescent="0.25">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x14ac:dyDescent="0.2">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x14ac:dyDescent="0.2">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x14ac:dyDescent="0.2">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x14ac:dyDescent="0.2">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x14ac:dyDescent="0.2">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x14ac:dyDescent="0.2">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x14ac:dyDescent="0.2">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x14ac:dyDescent="0.2">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x14ac:dyDescent="0.2">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x14ac:dyDescent="0.2">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x14ac:dyDescent="0.2">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x14ac:dyDescent="0.2">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x14ac:dyDescent="0.2">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x14ac:dyDescent="0.2">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x14ac:dyDescent="0.2">
      <c r="A163" s="64"/>
      <c r="B163" s="7" t="s">
        <v>39</v>
      </c>
      <c r="C163" s="18"/>
      <c r="D163" s="22" t="s">
        <v>7</v>
      </c>
      <c r="E163" s="238">
        <v>30000000</v>
      </c>
      <c r="F163" s="229"/>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x14ac:dyDescent="0.2">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x14ac:dyDescent="0.2">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x14ac:dyDescent="0.2">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x14ac:dyDescent="0.2">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x14ac:dyDescent="0.2">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x14ac:dyDescent="0.2">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x14ac:dyDescent="0.2">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x14ac:dyDescent="0.2">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x14ac:dyDescent="0.2">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x14ac:dyDescent="0.2">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x14ac:dyDescent="0.2">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x14ac:dyDescent="0.2">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x14ac:dyDescent="0.2">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x14ac:dyDescent="0.2">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x14ac:dyDescent="0.2">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x14ac:dyDescent="0.2">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x14ac:dyDescent="0.2">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x14ac:dyDescent="0.2">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x14ac:dyDescent="0.2">
      <c r="A182" s="46"/>
      <c r="B182" s="7"/>
      <c r="C182" s="18"/>
      <c r="D182" s="20" t="s">
        <v>7</v>
      </c>
      <c r="E182" s="240">
        <v>3.61E-2</v>
      </c>
      <c r="F182" s="229"/>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x14ac:dyDescent="0.2">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x14ac:dyDescent="0.2">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x14ac:dyDescent="0.2">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x14ac:dyDescent="0.2">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x14ac:dyDescent="0.2">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x14ac:dyDescent="0.2">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x14ac:dyDescent="0.2">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x14ac:dyDescent="0.2">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x14ac:dyDescent="0.2">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x14ac:dyDescent="0.2">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x14ac:dyDescent="0.2">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x14ac:dyDescent="0.2">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x14ac:dyDescent="0.2">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x14ac:dyDescent="0.25">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x14ac:dyDescent="0.2">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x14ac:dyDescent="0.2">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x14ac:dyDescent="0.2">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x14ac:dyDescent="0.2">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x14ac:dyDescent="0.2">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x14ac:dyDescent="0.2">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x14ac:dyDescent="0.2">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x14ac:dyDescent="0.2">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x14ac:dyDescent="0.2">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x14ac:dyDescent="0.2">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x14ac:dyDescent="0.2">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x14ac:dyDescent="0.2">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x14ac:dyDescent="0.2">
      <c r="A209" s="46"/>
      <c r="B209" s="8"/>
      <c r="C209" s="18"/>
      <c r="D209" s="15" t="s">
        <v>7</v>
      </c>
      <c r="E209" s="238">
        <v>30000000</v>
      </c>
      <c r="F209" s="239"/>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x14ac:dyDescent="0.2">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x14ac:dyDescent="0.2">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x14ac:dyDescent="0.2">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x14ac:dyDescent="0.2">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x14ac:dyDescent="0.2">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x14ac:dyDescent="0.2">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x14ac:dyDescent="0.2">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x14ac:dyDescent="0.2">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x14ac:dyDescent="0.2">
      <c r="A218" s="46"/>
      <c r="B218" s="7" t="s">
        <v>188</v>
      </c>
      <c r="C218" s="18"/>
      <c r="D218" s="15" t="s">
        <v>7</v>
      </c>
      <c r="E218" s="243">
        <f>2*E209/(1-E211^2)</f>
        <v>65934065.934065931</v>
      </c>
      <c r="F218" s="243"/>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x14ac:dyDescent="0.2">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x14ac:dyDescent="0.2">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x14ac:dyDescent="0.2">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x14ac:dyDescent="0.2">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x14ac:dyDescent="0.2">
      <c r="A223" s="52"/>
      <c r="B223" s="7" t="s">
        <v>188</v>
      </c>
      <c r="C223" s="18"/>
      <c r="D223" s="15" t="s">
        <v>7</v>
      </c>
      <c r="E223" s="241">
        <v>50200000</v>
      </c>
      <c r="F223" s="241"/>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x14ac:dyDescent="0.2">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x14ac:dyDescent="0.2">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x14ac:dyDescent="0.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x14ac:dyDescent="0.2">
      <c r="A227" s="49"/>
      <c r="B227" s="34"/>
      <c r="C227" s="34"/>
      <c r="D227" s="15" t="s">
        <v>7</v>
      </c>
      <c r="E227" s="242">
        <f>(E207/E223)^(1/3)*E215</f>
        <v>0.52464029813769586</v>
      </c>
      <c r="F227" s="242"/>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x14ac:dyDescent="0.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x14ac:dyDescent="0.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x14ac:dyDescent="0.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x14ac:dyDescent="0.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x14ac:dyDescent="0.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x14ac:dyDescent="0.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x14ac:dyDescent="0.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x14ac:dyDescent="0.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x14ac:dyDescent="0.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x14ac:dyDescent="0.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x14ac:dyDescent="0.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x14ac:dyDescent="0.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x14ac:dyDescent="0.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x14ac:dyDescent="0.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x14ac:dyDescent="0.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x14ac:dyDescent="0.25">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x14ac:dyDescent="0.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x14ac:dyDescent="0.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x14ac:dyDescent="0.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x14ac:dyDescent="0.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x14ac:dyDescent="0.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x14ac:dyDescent="0.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x14ac:dyDescent="0.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x14ac:dyDescent="0.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x14ac:dyDescent="0.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E223:F223"/>
    <mergeCell ref="E227:F227"/>
    <mergeCell ref="J3:Q3"/>
    <mergeCell ref="E209:F209"/>
    <mergeCell ref="E218:F218"/>
    <mergeCell ref="E163:F163"/>
    <mergeCell ref="E182:F182"/>
    <mergeCell ref="E125:F125"/>
    <mergeCell ref="J1:Q1"/>
    <mergeCell ref="E118:F118"/>
    <mergeCell ref="E122:F122"/>
    <mergeCell ref="E77:F77"/>
    <mergeCell ref="E81:F81"/>
    <mergeCell ref="J2:Q2"/>
    <mergeCell ref="J4:Q4"/>
    <mergeCell ref="B30:B31"/>
    <mergeCell ref="D30:D31"/>
    <mergeCell ref="A1:A4"/>
    <mergeCell ref="B1:I1"/>
    <mergeCell ref="B2:I2"/>
    <mergeCell ref="B3:I3"/>
    <mergeCell ref="B4:I4"/>
    <mergeCell ref="B22:B23"/>
    <mergeCell ref="D22:D23"/>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29"/>
  <sheetViews>
    <sheetView tabSelected="1" view="pageBreakPreview" zoomScale="70" zoomScaleNormal="85" zoomScaleSheetLayoutView="70" workbookViewId="0">
      <selection activeCell="L18" sqref="L18"/>
    </sheetView>
  </sheetViews>
  <sheetFormatPr defaultColWidth="8.77734375" defaultRowHeight="15" x14ac:dyDescent="0.2"/>
  <cols>
    <col min="1" max="1" width="8.5546875" style="187" customWidth="1"/>
    <col min="2" max="11" width="4.6640625" style="116" customWidth="1"/>
    <col min="12" max="12" width="12.44140625" style="116" customWidth="1"/>
    <col min="13" max="13" width="11.21875" style="116" customWidth="1"/>
    <col min="14" max="14" width="20.77734375" style="116" customWidth="1"/>
    <col min="15" max="15" width="14.33203125" style="116" customWidth="1"/>
    <col min="16" max="16" width="14.77734375" style="116" customWidth="1"/>
    <col min="17" max="17" width="10.44140625" style="116" customWidth="1"/>
    <col min="18" max="18" width="16.44140625" style="116" customWidth="1"/>
    <col min="19" max="19" width="14.21875" style="116" customWidth="1"/>
    <col min="20" max="20" width="18.88671875" style="116" customWidth="1"/>
    <col min="21" max="16384" width="8.77734375" style="115"/>
  </cols>
  <sheetData>
    <row r="1" spans="1:20" s="120" customFormat="1" ht="25.5" customHeight="1" x14ac:dyDescent="0.2">
      <c r="A1" s="292"/>
      <c r="B1" s="295" t="s">
        <v>243</v>
      </c>
      <c r="C1" s="296"/>
      <c r="D1" s="296"/>
      <c r="E1" s="296"/>
      <c r="F1" s="296"/>
      <c r="G1" s="296"/>
      <c r="H1" s="296"/>
      <c r="I1" s="296"/>
      <c r="J1" s="296"/>
      <c r="K1" s="296"/>
      <c r="L1" s="296"/>
      <c r="M1" s="297" t="s">
        <v>230</v>
      </c>
      <c r="N1" s="297"/>
      <c r="O1" s="297"/>
      <c r="P1" s="298" t="s">
        <v>295</v>
      </c>
      <c r="Q1" s="299"/>
      <c r="R1" s="299"/>
      <c r="S1" s="299"/>
      <c r="T1" s="300"/>
    </row>
    <row r="2" spans="1:20" s="116" customFormat="1" ht="22.5" customHeight="1" x14ac:dyDescent="0.2">
      <c r="A2" s="293"/>
      <c r="B2" s="258" t="s">
        <v>270</v>
      </c>
      <c r="C2" s="258"/>
      <c r="D2" s="258"/>
      <c r="E2" s="258"/>
      <c r="F2" s="258"/>
      <c r="G2" s="258"/>
      <c r="H2" s="258"/>
      <c r="I2" s="258"/>
      <c r="J2" s="258"/>
      <c r="K2" s="258"/>
      <c r="L2" s="301"/>
      <c r="M2" s="302" t="s">
        <v>296</v>
      </c>
      <c r="N2" s="302"/>
      <c r="O2" s="302"/>
      <c r="P2" s="302"/>
      <c r="Q2" s="302"/>
      <c r="R2" s="302"/>
      <c r="S2" s="302"/>
      <c r="T2" s="303"/>
    </row>
    <row r="3" spans="1:20" s="116" customFormat="1" ht="45" customHeight="1" x14ac:dyDescent="0.2">
      <c r="A3" s="294"/>
      <c r="B3" s="304" t="s">
        <v>292</v>
      </c>
      <c r="C3" s="305"/>
      <c r="D3" s="305"/>
      <c r="E3" s="305"/>
      <c r="F3" s="305"/>
      <c r="G3" s="305"/>
      <c r="H3" s="305"/>
      <c r="I3" s="305"/>
      <c r="J3" s="305"/>
      <c r="K3" s="305"/>
      <c r="L3" s="305"/>
      <c r="M3" s="305"/>
      <c r="N3" s="305"/>
      <c r="O3" s="305"/>
      <c r="P3" s="305"/>
      <c r="Q3" s="305"/>
      <c r="R3" s="305"/>
      <c r="S3" s="305"/>
      <c r="T3" s="306"/>
    </row>
    <row r="4" spans="1:20" s="118" customFormat="1" ht="84" customHeight="1" x14ac:dyDescent="0.2">
      <c r="A4" s="141" t="s">
        <v>232</v>
      </c>
      <c r="B4" s="288" t="s">
        <v>233</v>
      </c>
      <c r="C4" s="288"/>
      <c r="D4" s="288"/>
      <c r="E4" s="288"/>
      <c r="F4" s="288"/>
      <c r="G4" s="288"/>
      <c r="H4" s="288"/>
      <c r="I4" s="288"/>
      <c r="J4" s="288"/>
      <c r="K4" s="288"/>
      <c r="L4" s="288"/>
      <c r="M4" s="136" t="s">
        <v>244</v>
      </c>
      <c r="N4" s="136" t="s">
        <v>245</v>
      </c>
      <c r="O4" s="137" t="s">
        <v>297</v>
      </c>
      <c r="P4" s="138" t="s">
        <v>298</v>
      </c>
      <c r="Q4" s="179" t="s">
        <v>281</v>
      </c>
      <c r="R4" s="200" t="s">
        <v>299</v>
      </c>
      <c r="S4" s="139" t="s">
        <v>300</v>
      </c>
      <c r="T4" s="140" t="s">
        <v>301</v>
      </c>
    </row>
    <row r="5" spans="1:20" s="119" customFormat="1" ht="19.5" customHeight="1" x14ac:dyDescent="0.2">
      <c r="A5" s="141">
        <v>1</v>
      </c>
      <c r="B5" s="289">
        <v>2</v>
      </c>
      <c r="C5" s="289"/>
      <c r="D5" s="289"/>
      <c r="E5" s="289"/>
      <c r="F5" s="289"/>
      <c r="G5" s="289"/>
      <c r="H5" s="289"/>
      <c r="I5" s="289"/>
      <c r="J5" s="289"/>
      <c r="K5" s="289"/>
      <c r="L5" s="289"/>
      <c r="M5" s="202">
        <v>3</v>
      </c>
      <c r="N5" s="202">
        <v>4</v>
      </c>
      <c r="O5" s="142" t="s">
        <v>246</v>
      </c>
      <c r="P5" s="204" t="s">
        <v>247</v>
      </c>
      <c r="Q5" s="142" t="s">
        <v>248</v>
      </c>
      <c r="R5" s="202">
        <v>8</v>
      </c>
      <c r="S5" s="142" t="s">
        <v>249</v>
      </c>
      <c r="T5" s="203" t="s">
        <v>250</v>
      </c>
    </row>
    <row r="6" spans="1:20" s="117" customFormat="1" ht="101.25" customHeight="1" x14ac:dyDescent="0.2">
      <c r="A6" s="247" t="s">
        <v>239</v>
      </c>
      <c r="B6" s="282" t="s">
        <v>302</v>
      </c>
      <c r="C6" s="282"/>
      <c r="D6" s="282"/>
      <c r="E6" s="282"/>
      <c r="F6" s="282"/>
      <c r="G6" s="282"/>
      <c r="H6" s="282"/>
      <c r="I6" s="282"/>
      <c r="J6" s="282"/>
      <c r="K6" s="282"/>
      <c r="L6" s="282"/>
      <c r="M6" s="278" t="s">
        <v>251</v>
      </c>
      <c r="N6" s="278">
        <v>4</v>
      </c>
      <c r="O6" s="280"/>
      <c r="P6" s="280"/>
      <c r="Q6" s="307" t="s">
        <v>282</v>
      </c>
      <c r="R6" s="280"/>
      <c r="S6" s="280"/>
      <c r="T6" s="286"/>
    </row>
    <row r="7" spans="1:20" s="117" customFormat="1" ht="20.25" customHeight="1" x14ac:dyDescent="0.2">
      <c r="A7" s="248"/>
      <c r="B7" s="279" t="s">
        <v>262</v>
      </c>
      <c r="C7" s="279"/>
      <c r="D7" s="279"/>
      <c r="E7" s="279"/>
      <c r="F7" s="279"/>
      <c r="G7" s="279"/>
      <c r="H7" s="279"/>
      <c r="I7" s="279"/>
      <c r="J7" s="279"/>
      <c r="K7" s="279"/>
      <c r="L7" s="279"/>
      <c r="M7" s="279"/>
      <c r="N7" s="279"/>
      <c r="O7" s="281"/>
      <c r="P7" s="281"/>
      <c r="Q7" s="308"/>
      <c r="R7" s="281"/>
      <c r="S7" s="281"/>
      <c r="T7" s="287"/>
    </row>
    <row r="8" spans="1:20" s="117" customFormat="1" ht="24.75" customHeight="1" x14ac:dyDescent="0.2">
      <c r="A8" s="215" t="s">
        <v>240</v>
      </c>
      <c r="B8" s="310" t="s">
        <v>253</v>
      </c>
      <c r="C8" s="310"/>
      <c r="D8" s="310"/>
      <c r="E8" s="310"/>
      <c r="F8" s="310"/>
      <c r="G8" s="310"/>
      <c r="H8" s="310"/>
      <c r="I8" s="310"/>
      <c r="J8" s="310"/>
      <c r="K8" s="310"/>
      <c r="L8" s="310"/>
      <c r="M8" s="217"/>
      <c r="N8" s="217"/>
      <c r="O8" s="217"/>
      <c r="P8" s="217"/>
      <c r="Q8" s="308"/>
      <c r="R8" s="217"/>
      <c r="S8" s="217"/>
      <c r="T8" s="216"/>
    </row>
    <row r="9" spans="1:20" s="117" customFormat="1" ht="30" customHeight="1" x14ac:dyDescent="0.2">
      <c r="A9" s="142" t="s">
        <v>241</v>
      </c>
      <c r="B9" s="290" t="s">
        <v>291</v>
      </c>
      <c r="C9" s="290"/>
      <c r="D9" s="290"/>
      <c r="E9" s="290"/>
      <c r="F9" s="290"/>
      <c r="G9" s="290"/>
      <c r="H9" s="290"/>
      <c r="I9" s="290"/>
      <c r="J9" s="290"/>
      <c r="K9" s="290"/>
      <c r="L9" s="291"/>
      <c r="M9" s="146"/>
      <c r="N9" s="145"/>
      <c r="O9" s="145"/>
      <c r="P9" s="145"/>
      <c r="Q9" s="308"/>
      <c r="R9" s="145"/>
      <c r="S9" s="145"/>
      <c r="T9" s="149"/>
    </row>
    <row r="10" spans="1:20" s="117" customFormat="1" ht="27.75" customHeight="1" x14ac:dyDescent="0.2">
      <c r="A10" s="206" t="s">
        <v>242</v>
      </c>
      <c r="B10" s="283" t="s">
        <v>263</v>
      </c>
      <c r="C10" s="284"/>
      <c r="D10" s="284"/>
      <c r="E10" s="284"/>
      <c r="F10" s="284"/>
      <c r="G10" s="284"/>
      <c r="H10" s="284"/>
      <c r="I10" s="284"/>
      <c r="J10" s="284"/>
      <c r="K10" s="284"/>
      <c r="L10" s="285"/>
      <c r="M10" s="147"/>
      <c r="N10" s="143"/>
      <c r="O10" s="148"/>
      <c r="P10" s="148"/>
      <c r="Q10" s="309"/>
      <c r="R10" s="148"/>
      <c r="S10" s="148"/>
      <c r="T10" s="150"/>
    </row>
    <row r="11" spans="1:20" s="117" customFormat="1" ht="54" customHeight="1" x14ac:dyDescent="0.2">
      <c r="A11" s="247" t="s">
        <v>264</v>
      </c>
      <c r="B11" s="260" t="s">
        <v>277</v>
      </c>
      <c r="C11" s="261"/>
      <c r="D11" s="261"/>
      <c r="E11" s="261"/>
      <c r="F11" s="261"/>
      <c r="G11" s="261"/>
      <c r="H11" s="261"/>
      <c r="I11" s="261"/>
      <c r="J11" s="261"/>
      <c r="K11" s="261"/>
      <c r="L11" s="262"/>
      <c r="M11" s="145"/>
      <c r="N11" s="145"/>
      <c r="O11" s="144" t="s">
        <v>303</v>
      </c>
      <c r="P11" s="144" t="s">
        <v>304</v>
      </c>
      <c r="Q11" s="265" t="s">
        <v>305</v>
      </c>
      <c r="R11" s="266"/>
      <c r="S11" s="267"/>
      <c r="T11" s="151" t="s">
        <v>306</v>
      </c>
    </row>
    <row r="12" spans="1:20" s="117" customFormat="1" ht="31.5" customHeight="1" thickBot="1" x14ac:dyDescent="0.25">
      <c r="A12" s="248"/>
      <c r="B12" s="263"/>
      <c r="C12" s="250"/>
      <c r="D12" s="250"/>
      <c r="E12" s="250"/>
      <c r="F12" s="250"/>
      <c r="G12" s="250"/>
      <c r="H12" s="250"/>
      <c r="I12" s="250"/>
      <c r="J12" s="250"/>
      <c r="K12" s="250"/>
      <c r="L12" s="264"/>
      <c r="M12" s="145"/>
      <c r="N12" s="145"/>
      <c r="O12" s="145"/>
      <c r="P12" s="145"/>
      <c r="Q12" s="268"/>
      <c r="R12" s="268"/>
      <c r="S12" s="268"/>
      <c r="T12" s="201"/>
    </row>
    <row r="13" spans="1:20" s="117" customFormat="1" ht="38.25" customHeight="1" thickBot="1" x14ac:dyDescent="0.25">
      <c r="A13" s="207" t="s">
        <v>265</v>
      </c>
      <c r="B13" s="269" t="s">
        <v>266</v>
      </c>
      <c r="C13" s="269"/>
      <c r="D13" s="269"/>
      <c r="E13" s="269"/>
      <c r="F13" s="269"/>
      <c r="G13" s="269"/>
      <c r="H13" s="269"/>
      <c r="I13" s="269"/>
      <c r="J13" s="269"/>
      <c r="K13" s="269"/>
      <c r="L13" s="269"/>
      <c r="M13" s="269"/>
      <c r="N13" s="269"/>
      <c r="O13" s="269"/>
      <c r="P13" s="269"/>
      <c r="Q13" s="269"/>
      <c r="R13" s="269"/>
      <c r="S13" s="270"/>
      <c r="T13" s="193"/>
    </row>
    <row r="14" spans="1:20" s="117" customFormat="1" ht="18" customHeight="1" x14ac:dyDescent="0.2">
      <c r="A14" s="208"/>
      <c r="B14" s="272"/>
      <c r="C14" s="273"/>
      <c r="D14" s="273"/>
      <c r="E14" s="273"/>
      <c r="F14" s="273"/>
      <c r="G14" s="273"/>
      <c r="H14" s="273"/>
      <c r="I14" s="273"/>
      <c r="J14" s="273"/>
      <c r="K14" s="273"/>
      <c r="L14" s="273"/>
      <c r="M14" s="273"/>
      <c r="N14" s="273"/>
      <c r="O14" s="273"/>
      <c r="P14" s="273"/>
      <c r="Q14" s="273"/>
      <c r="R14" s="273"/>
      <c r="S14" s="273"/>
      <c r="T14" s="274"/>
    </row>
    <row r="15" spans="1:20" s="117" customFormat="1" ht="83.25" customHeight="1" x14ac:dyDescent="0.2">
      <c r="A15" s="247" t="s">
        <v>271</v>
      </c>
      <c r="B15" s="275" t="s">
        <v>307</v>
      </c>
      <c r="C15" s="276"/>
      <c r="D15" s="276"/>
      <c r="E15" s="276"/>
      <c r="F15" s="276"/>
      <c r="G15" s="276"/>
      <c r="H15" s="276"/>
      <c r="I15" s="276"/>
      <c r="J15" s="276"/>
      <c r="K15" s="276"/>
      <c r="L15" s="277"/>
      <c r="M15" s="188" t="s">
        <v>244</v>
      </c>
      <c r="N15" s="188" t="s">
        <v>245</v>
      </c>
      <c r="O15" s="191" t="s">
        <v>297</v>
      </c>
      <c r="P15" s="189" t="s">
        <v>298</v>
      </c>
      <c r="Q15" s="190" t="s">
        <v>281</v>
      </c>
      <c r="R15" s="189" t="s">
        <v>299</v>
      </c>
      <c r="S15" s="191" t="s">
        <v>300</v>
      </c>
      <c r="T15" s="192" t="s">
        <v>301</v>
      </c>
    </row>
    <row r="16" spans="1:20" s="117" customFormat="1" ht="109.5" customHeight="1" x14ac:dyDescent="0.2">
      <c r="A16" s="248"/>
      <c r="B16" s="271" t="s">
        <v>293</v>
      </c>
      <c r="C16" s="271"/>
      <c r="D16" s="271"/>
      <c r="E16" s="271"/>
      <c r="F16" s="271"/>
      <c r="G16" s="271"/>
      <c r="H16" s="271"/>
      <c r="I16" s="271"/>
      <c r="J16" s="271"/>
      <c r="K16" s="271"/>
      <c r="L16" s="271"/>
      <c r="M16" s="178"/>
      <c r="N16" s="178"/>
      <c r="O16" s="178"/>
      <c r="P16" s="178"/>
      <c r="Q16" s="178"/>
      <c r="R16" s="178"/>
      <c r="S16" s="178"/>
      <c r="T16" s="149"/>
    </row>
    <row r="17" spans="1:20" s="117" customFormat="1" ht="36.75" customHeight="1" x14ac:dyDescent="0.2">
      <c r="A17" s="181" t="s">
        <v>272</v>
      </c>
      <c r="B17" s="257" t="s">
        <v>290</v>
      </c>
      <c r="C17" s="257"/>
      <c r="D17" s="257"/>
      <c r="E17" s="257"/>
      <c r="F17" s="257"/>
      <c r="G17" s="257"/>
      <c r="H17" s="257"/>
      <c r="I17" s="257"/>
      <c r="J17" s="257"/>
      <c r="K17" s="257"/>
      <c r="L17" s="257"/>
      <c r="M17" s="258"/>
      <c r="N17" s="258"/>
      <c r="O17" s="258"/>
      <c r="P17" s="258"/>
      <c r="Q17" s="258"/>
      <c r="R17" s="258"/>
      <c r="S17" s="258"/>
      <c r="T17" s="259"/>
    </row>
    <row r="18" spans="1:20" s="117" customFormat="1" ht="17.25" x14ac:dyDescent="0.2">
      <c r="A18" s="182"/>
      <c r="B18" s="152"/>
      <c r="C18" s="152"/>
      <c r="D18" s="152"/>
      <c r="E18" s="152"/>
      <c r="F18" s="152"/>
      <c r="G18" s="152"/>
      <c r="H18" s="152"/>
      <c r="I18" s="152"/>
      <c r="J18" s="152"/>
      <c r="K18" s="152"/>
      <c r="L18" s="152"/>
      <c r="M18" s="152"/>
      <c r="N18" s="152"/>
      <c r="O18" s="152"/>
      <c r="P18" s="152"/>
      <c r="Q18" s="152"/>
      <c r="R18" s="152"/>
      <c r="S18" s="152"/>
      <c r="T18" s="153"/>
    </row>
    <row r="19" spans="1:20" s="117" customFormat="1" ht="17.25" customHeight="1" x14ac:dyDescent="0.3">
      <c r="A19" s="182"/>
      <c r="B19" s="251" t="s">
        <v>252</v>
      </c>
      <c r="C19" s="251"/>
      <c r="D19" s="154"/>
      <c r="E19" s="154"/>
      <c r="F19" s="155"/>
      <c r="G19" s="155"/>
      <c r="H19" s="155"/>
      <c r="I19" s="155"/>
      <c r="J19" s="155"/>
      <c r="K19" s="155"/>
      <c r="L19" s="155"/>
      <c r="M19" s="156"/>
      <c r="N19" s="156"/>
      <c r="O19" s="156"/>
      <c r="P19" s="156"/>
      <c r="Q19" s="156"/>
      <c r="R19" s="156"/>
      <c r="S19" s="156"/>
      <c r="T19" s="153"/>
    </row>
    <row r="20" spans="1:20" s="117" customFormat="1" ht="16.5" x14ac:dyDescent="0.3">
      <c r="A20" s="182"/>
      <c r="B20" s="157" t="s">
        <v>273</v>
      </c>
      <c r="C20" s="255" t="s">
        <v>267</v>
      </c>
      <c r="D20" s="255"/>
      <c r="E20" s="255"/>
      <c r="F20" s="255"/>
      <c r="G20" s="255"/>
      <c r="H20" s="255"/>
      <c r="I20" s="255"/>
      <c r="J20" s="255"/>
      <c r="K20" s="255"/>
      <c r="L20" s="255"/>
      <c r="M20" s="255"/>
      <c r="N20" s="255"/>
      <c r="O20" s="255"/>
      <c r="P20" s="255"/>
      <c r="Q20" s="255"/>
      <c r="R20" s="255"/>
      <c r="S20" s="255"/>
      <c r="T20" s="256"/>
    </row>
    <row r="21" spans="1:20" s="117" customFormat="1" ht="16.5" x14ac:dyDescent="0.3">
      <c r="A21" s="182"/>
      <c r="B21" s="157" t="s">
        <v>274</v>
      </c>
      <c r="C21" s="255" t="s">
        <v>268</v>
      </c>
      <c r="D21" s="255"/>
      <c r="E21" s="255"/>
      <c r="F21" s="255"/>
      <c r="G21" s="255"/>
      <c r="H21" s="255"/>
      <c r="I21" s="255"/>
      <c r="J21" s="255"/>
      <c r="K21" s="255"/>
      <c r="L21" s="255"/>
      <c r="M21" s="255"/>
      <c r="N21" s="255"/>
      <c r="O21" s="255"/>
      <c r="P21" s="255"/>
      <c r="Q21" s="255"/>
      <c r="R21" s="255"/>
      <c r="S21" s="255"/>
      <c r="T21" s="256"/>
    </row>
    <row r="22" spans="1:20" s="117" customFormat="1" ht="16.5" x14ac:dyDescent="0.3">
      <c r="A22" s="182"/>
      <c r="B22" s="157" t="s">
        <v>275</v>
      </c>
      <c r="C22" s="255" t="s">
        <v>269</v>
      </c>
      <c r="D22" s="255"/>
      <c r="E22" s="255"/>
      <c r="F22" s="255"/>
      <c r="G22" s="255"/>
      <c r="H22" s="255"/>
      <c r="I22" s="255"/>
      <c r="J22" s="255"/>
      <c r="K22" s="255"/>
      <c r="L22" s="255"/>
      <c r="M22" s="255"/>
      <c r="N22" s="255"/>
      <c r="O22" s="255"/>
      <c r="P22" s="255"/>
      <c r="Q22" s="255"/>
      <c r="R22" s="255"/>
      <c r="S22" s="255"/>
      <c r="T22" s="256"/>
    </row>
    <row r="23" spans="1:20" ht="17.25" x14ac:dyDescent="0.3">
      <c r="A23" s="183"/>
      <c r="B23" s="157" t="s">
        <v>276</v>
      </c>
      <c r="C23" s="253" t="s">
        <v>310</v>
      </c>
      <c r="D23" s="253"/>
      <c r="E23" s="253"/>
      <c r="F23" s="253"/>
      <c r="G23" s="253"/>
      <c r="H23" s="253"/>
      <c r="I23" s="253"/>
      <c r="J23" s="253"/>
      <c r="K23" s="253"/>
      <c r="L23" s="253"/>
      <c r="M23" s="253"/>
      <c r="N23" s="253"/>
      <c r="O23" s="253"/>
      <c r="P23" s="253"/>
      <c r="Q23" s="253"/>
      <c r="R23" s="253"/>
      <c r="S23" s="253"/>
      <c r="T23" s="254"/>
    </row>
    <row r="24" spans="1:20" s="117" customFormat="1" ht="17.25" customHeight="1" x14ac:dyDescent="0.3">
      <c r="A24" s="184"/>
      <c r="B24" s="157" t="s">
        <v>289</v>
      </c>
      <c r="C24" s="251" t="s">
        <v>308</v>
      </c>
      <c r="D24" s="251"/>
      <c r="E24" s="251"/>
      <c r="F24" s="251"/>
      <c r="G24" s="251"/>
      <c r="H24" s="251"/>
      <c r="I24" s="251"/>
      <c r="J24" s="251"/>
      <c r="K24" s="251"/>
      <c r="L24" s="251"/>
      <c r="M24" s="251"/>
      <c r="N24" s="251"/>
      <c r="O24" s="251"/>
      <c r="P24" s="251"/>
      <c r="Q24" s="251"/>
      <c r="R24" s="251"/>
      <c r="S24" s="251"/>
      <c r="T24" s="252"/>
    </row>
    <row r="25" spans="1:20" s="117" customFormat="1" ht="35.25" customHeight="1" x14ac:dyDescent="0.2">
      <c r="A25" s="249"/>
      <c r="B25" s="250"/>
      <c r="C25" s="250"/>
      <c r="D25" s="250"/>
      <c r="E25" s="250"/>
      <c r="F25" s="250"/>
      <c r="G25" s="250"/>
      <c r="H25" s="250"/>
      <c r="I25" s="250"/>
      <c r="J25" s="250"/>
      <c r="K25" s="250"/>
      <c r="L25" s="250"/>
      <c r="M25" s="158"/>
      <c r="N25" s="159"/>
      <c r="O25" s="160"/>
      <c r="P25" s="161"/>
      <c r="Q25" s="159"/>
      <c r="R25" s="159"/>
      <c r="S25" s="159"/>
      <c r="T25" s="162"/>
    </row>
    <row r="26" spans="1:20" s="117" customFormat="1" ht="20.25" customHeight="1" x14ac:dyDescent="0.2">
      <c r="A26" s="244" t="s">
        <v>234</v>
      </c>
      <c r="B26" s="245"/>
      <c r="C26" s="245"/>
      <c r="D26" s="245"/>
      <c r="E26" s="245"/>
      <c r="F26" s="245"/>
      <c r="G26" s="245"/>
      <c r="H26" s="245"/>
      <c r="I26" s="245"/>
      <c r="J26" s="245"/>
      <c r="K26" s="245"/>
      <c r="L26" s="246"/>
      <c r="M26" s="166"/>
      <c r="N26" s="167"/>
      <c r="O26" s="167"/>
      <c r="P26" s="167"/>
      <c r="Q26" s="167"/>
      <c r="R26" s="166"/>
      <c r="S26" s="167"/>
      <c r="T26" s="168"/>
    </row>
    <row r="27" spans="1:20" s="117" customFormat="1" ht="23.25" customHeight="1" x14ac:dyDescent="0.2">
      <c r="A27" s="185"/>
      <c r="B27" s="163"/>
      <c r="C27" s="163"/>
      <c r="D27" s="163"/>
      <c r="E27" s="164"/>
      <c r="F27" s="164"/>
      <c r="G27" s="163"/>
      <c r="H27" s="169"/>
      <c r="I27" s="163"/>
      <c r="J27" s="163"/>
      <c r="K27" s="163"/>
      <c r="L27" s="165"/>
      <c r="M27" s="166"/>
      <c r="N27" s="167"/>
      <c r="O27" s="170"/>
      <c r="P27" s="171"/>
      <c r="Q27" s="172"/>
      <c r="R27" s="171"/>
      <c r="S27" s="172"/>
      <c r="T27" s="168"/>
    </row>
    <row r="28" spans="1:20" s="117" customFormat="1" ht="28.5" customHeight="1" thickBot="1" x14ac:dyDescent="0.3">
      <c r="A28" s="186" t="s">
        <v>235</v>
      </c>
      <c r="B28" s="173"/>
      <c r="C28" s="173"/>
      <c r="D28" s="173"/>
      <c r="E28" s="173"/>
      <c r="F28" s="173"/>
      <c r="G28" s="173"/>
      <c r="H28" s="174" t="s">
        <v>236</v>
      </c>
      <c r="I28" s="173"/>
      <c r="J28" s="173"/>
      <c r="K28" s="173"/>
      <c r="L28" s="175"/>
      <c r="M28" s="176" t="s">
        <v>237</v>
      </c>
      <c r="N28" s="173"/>
      <c r="O28" s="173"/>
      <c r="P28" s="174" t="s">
        <v>231</v>
      </c>
      <c r="Q28" s="173"/>
      <c r="R28" s="174" t="s">
        <v>238</v>
      </c>
      <c r="S28" s="173"/>
      <c r="T28" s="177"/>
    </row>
    <row r="29" spans="1:20" x14ac:dyDescent="0.2">
      <c r="T29" s="135"/>
    </row>
  </sheetData>
  <mergeCells count="42">
    <mergeCell ref="A1:A3"/>
    <mergeCell ref="B1:L1"/>
    <mergeCell ref="M1:O1"/>
    <mergeCell ref="P1:T1"/>
    <mergeCell ref="B2:L2"/>
    <mergeCell ref="M2:T2"/>
    <mergeCell ref="B3:T3"/>
    <mergeCell ref="T6:T7"/>
    <mergeCell ref="B4:L4"/>
    <mergeCell ref="B5:L5"/>
    <mergeCell ref="A6:A7"/>
    <mergeCell ref="B9:L9"/>
    <mergeCell ref="R6:R7"/>
    <mergeCell ref="S6:S7"/>
    <mergeCell ref="P6:P7"/>
    <mergeCell ref="Q6:Q10"/>
    <mergeCell ref="B8:L8"/>
    <mergeCell ref="A11:A12"/>
    <mergeCell ref="N6:N7"/>
    <mergeCell ref="B7:L7"/>
    <mergeCell ref="O6:O7"/>
    <mergeCell ref="B6:L6"/>
    <mergeCell ref="M6:M7"/>
    <mergeCell ref="B10:L10"/>
    <mergeCell ref="B11:L12"/>
    <mergeCell ref="Q11:S11"/>
    <mergeCell ref="Q12:S12"/>
    <mergeCell ref="B13:S13"/>
    <mergeCell ref="B16:L16"/>
    <mergeCell ref="B14:T14"/>
    <mergeCell ref="B15:L15"/>
    <mergeCell ref="A26:L26"/>
    <mergeCell ref="A15:A16"/>
    <mergeCell ref="A25:L25"/>
    <mergeCell ref="C24:T24"/>
    <mergeCell ref="C23:T23"/>
    <mergeCell ref="C21:T21"/>
    <mergeCell ref="C22:T22"/>
    <mergeCell ref="B17:L17"/>
    <mergeCell ref="M17:T17"/>
    <mergeCell ref="B19:C19"/>
    <mergeCell ref="C20:T20"/>
  </mergeCells>
  <printOptions horizontalCentered="1"/>
  <pageMargins left="0.34" right="0" top="0.44685039399999998" bottom="0.196850393700787" header="0" footer="0"/>
  <pageSetup paperSize="9" scale="46" orientation="landscape" blackAndWhite="1" r:id="rId1"/>
  <headerFooter differentOddEven="1" scaleWithDoc="0" alignWithMargins="0"/>
  <rowBreaks count="1" manualBreakCount="1">
    <brk id="16" max="1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T29"/>
  <sheetViews>
    <sheetView view="pageBreakPreview" zoomScale="70" zoomScaleNormal="85" zoomScaleSheetLayoutView="70" workbookViewId="0">
      <selection activeCell="N6" sqref="N6:N7"/>
    </sheetView>
  </sheetViews>
  <sheetFormatPr defaultColWidth="8.77734375" defaultRowHeight="15" x14ac:dyDescent="0.2"/>
  <cols>
    <col min="1" max="1" width="8.77734375" style="187" customWidth="1"/>
    <col min="2" max="11" width="4.6640625" style="116" customWidth="1"/>
    <col min="12" max="12" width="10.77734375" style="116" customWidth="1"/>
    <col min="13" max="13" width="10.21875" style="116" customWidth="1"/>
    <col min="14" max="14" width="20.33203125" style="116" customWidth="1"/>
    <col min="15" max="15" width="13" style="116" customWidth="1"/>
    <col min="16" max="16" width="12.44140625" style="116" customWidth="1"/>
    <col min="17" max="17" width="10.44140625" style="116" customWidth="1"/>
    <col min="18" max="18" width="12" style="116" customWidth="1"/>
    <col min="19" max="19" width="15.33203125" style="116" customWidth="1"/>
    <col min="20" max="20" width="15.21875" style="116" customWidth="1"/>
    <col min="21" max="16384" width="8.77734375" style="115"/>
  </cols>
  <sheetData>
    <row r="1" spans="1:20" s="120" customFormat="1" ht="27.75" customHeight="1" x14ac:dyDescent="0.2">
      <c r="A1" s="292"/>
      <c r="B1" s="295" t="s">
        <v>243</v>
      </c>
      <c r="C1" s="296"/>
      <c r="D1" s="296"/>
      <c r="E1" s="296"/>
      <c r="F1" s="296"/>
      <c r="G1" s="296"/>
      <c r="H1" s="296"/>
      <c r="I1" s="296"/>
      <c r="J1" s="296"/>
      <c r="K1" s="296"/>
      <c r="L1" s="296"/>
      <c r="M1" s="297" t="s">
        <v>230</v>
      </c>
      <c r="N1" s="297"/>
      <c r="O1" s="297"/>
      <c r="P1" s="298" t="s">
        <v>295</v>
      </c>
      <c r="Q1" s="299"/>
      <c r="R1" s="299"/>
      <c r="S1" s="299"/>
      <c r="T1" s="300"/>
    </row>
    <row r="2" spans="1:20" s="116" customFormat="1" ht="16.5" x14ac:dyDescent="0.2">
      <c r="A2" s="293"/>
      <c r="B2" s="258" t="s">
        <v>270</v>
      </c>
      <c r="C2" s="258"/>
      <c r="D2" s="258"/>
      <c r="E2" s="258"/>
      <c r="F2" s="258"/>
      <c r="G2" s="258"/>
      <c r="H2" s="258"/>
      <c r="I2" s="258"/>
      <c r="J2" s="258"/>
      <c r="K2" s="258"/>
      <c r="L2" s="301"/>
      <c r="M2" s="302" t="s">
        <v>309</v>
      </c>
      <c r="N2" s="302"/>
      <c r="O2" s="302"/>
      <c r="P2" s="302"/>
      <c r="Q2" s="302"/>
      <c r="R2" s="302"/>
      <c r="S2" s="302"/>
      <c r="T2" s="303"/>
    </row>
    <row r="3" spans="1:20" s="116" customFormat="1" ht="44.25" customHeight="1" x14ac:dyDescent="0.2">
      <c r="A3" s="294"/>
      <c r="B3" s="304" t="s">
        <v>292</v>
      </c>
      <c r="C3" s="305"/>
      <c r="D3" s="305"/>
      <c r="E3" s="305"/>
      <c r="F3" s="305"/>
      <c r="G3" s="305"/>
      <c r="H3" s="305"/>
      <c r="I3" s="305"/>
      <c r="J3" s="305"/>
      <c r="K3" s="305"/>
      <c r="L3" s="305"/>
      <c r="M3" s="305"/>
      <c r="N3" s="305"/>
      <c r="O3" s="305"/>
      <c r="P3" s="305"/>
      <c r="Q3" s="305"/>
      <c r="R3" s="305"/>
      <c r="S3" s="305"/>
      <c r="T3" s="306"/>
    </row>
    <row r="4" spans="1:20" s="118" customFormat="1" ht="84.75" customHeight="1" x14ac:dyDescent="0.2">
      <c r="A4" s="141" t="s">
        <v>232</v>
      </c>
      <c r="B4" s="288" t="s">
        <v>233</v>
      </c>
      <c r="C4" s="288"/>
      <c r="D4" s="288"/>
      <c r="E4" s="288"/>
      <c r="F4" s="288"/>
      <c r="G4" s="288"/>
      <c r="H4" s="288"/>
      <c r="I4" s="288"/>
      <c r="J4" s="288"/>
      <c r="K4" s="288"/>
      <c r="L4" s="288"/>
      <c r="M4" s="136" t="s">
        <v>244</v>
      </c>
      <c r="N4" s="136" t="s">
        <v>245</v>
      </c>
      <c r="O4" s="137" t="s">
        <v>297</v>
      </c>
      <c r="P4" s="138" t="s">
        <v>298</v>
      </c>
      <c r="Q4" s="179" t="s">
        <v>281</v>
      </c>
      <c r="R4" s="200" t="s">
        <v>299</v>
      </c>
      <c r="S4" s="139" t="s">
        <v>300</v>
      </c>
      <c r="T4" s="140" t="s">
        <v>301</v>
      </c>
    </row>
    <row r="5" spans="1:20" s="119" customFormat="1" ht="18" customHeight="1" x14ac:dyDescent="0.2">
      <c r="A5" s="141">
        <v>1</v>
      </c>
      <c r="B5" s="289">
        <v>2</v>
      </c>
      <c r="C5" s="289"/>
      <c r="D5" s="289"/>
      <c r="E5" s="289"/>
      <c r="F5" s="289"/>
      <c r="G5" s="289"/>
      <c r="H5" s="289"/>
      <c r="I5" s="289"/>
      <c r="J5" s="289"/>
      <c r="K5" s="289"/>
      <c r="L5" s="289"/>
      <c r="M5" s="196">
        <v>3</v>
      </c>
      <c r="N5" s="196">
        <v>4</v>
      </c>
      <c r="O5" s="142" t="s">
        <v>246</v>
      </c>
      <c r="P5" s="195" t="s">
        <v>247</v>
      </c>
      <c r="Q5" s="142" t="s">
        <v>248</v>
      </c>
      <c r="R5" s="196">
        <v>8</v>
      </c>
      <c r="S5" s="142" t="s">
        <v>249</v>
      </c>
      <c r="T5" s="197" t="s">
        <v>250</v>
      </c>
    </row>
    <row r="6" spans="1:20" s="117" customFormat="1" ht="99.75" customHeight="1" x14ac:dyDescent="0.2">
      <c r="A6" s="247" t="s">
        <v>239</v>
      </c>
      <c r="B6" s="282" t="s">
        <v>302</v>
      </c>
      <c r="C6" s="282"/>
      <c r="D6" s="282"/>
      <c r="E6" s="282"/>
      <c r="F6" s="282"/>
      <c r="G6" s="282"/>
      <c r="H6" s="282"/>
      <c r="I6" s="282"/>
      <c r="J6" s="282"/>
      <c r="K6" s="282"/>
      <c r="L6" s="282"/>
      <c r="M6" s="278" t="s">
        <v>251</v>
      </c>
      <c r="N6" s="278">
        <v>6</v>
      </c>
      <c r="O6" s="280"/>
      <c r="P6" s="280"/>
      <c r="Q6" s="307" t="s">
        <v>282</v>
      </c>
      <c r="R6" s="280"/>
      <c r="S6" s="280"/>
      <c r="T6" s="286"/>
    </row>
    <row r="7" spans="1:20" s="117" customFormat="1" ht="17.25" customHeight="1" x14ac:dyDescent="0.3">
      <c r="A7" s="248"/>
      <c r="B7" s="318" t="s">
        <v>284</v>
      </c>
      <c r="C7" s="319"/>
      <c r="D7" s="319"/>
      <c r="E7" s="319"/>
      <c r="F7" s="319"/>
      <c r="G7" s="319"/>
      <c r="H7" s="319"/>
      <c r="I7" s="319"/>
      <c r="J7" s="319"/>
      <c r="K7" s="319"/>
      <c r="L7" s="320"/>
      <c r="M7" s="279"/>
      <c r="N7" s="279"/>
      <c r="O7" s="281"/>
      <c r="P7" s="281"/>
      <c r="Q7" s="308"/>
      <c r="R7" s="281"/>
      <c r="S7" s="281"/>
      <c r="T7" s="287"/>
    </row>
    <row r="8" spans="1:20" s="117" customFormat="1" ht="20.25" customHeight="1" x14ac:dyDescent="0.2">
      <c r="A8" s="219" t="s">
        <v>240</v>
      </c>
      <c r="B8" s="321" t="s">
        <v>253</v>
      </c>
      <c r="C8" s="261"/>
      <c r="D8" s="261"/>
      <c r="E8" s="261"/>
      <c r="F8" s="261"/>
      <c r="G8" s="261"/>
      <c r="H8" s="261"/>
      <c r="I8" s="261"/>
      <c r="J8" s="261"/>
      <c r="K8" s="261"/>
      <c r="L8" s="262"/>
      <c r="M8" s="220"/>
      <c r="N8" s="220"/>
      <c r="O8" s="220"/>
      <c r="P8" s="220"/>
      <c r="Q8" s="308"/>
      <c r="R8" s="220"/>
      <c r="S8" s="220"/>
      <c r="T8" s="218"/>
    </row>
    <row r="9" spans="1:20" s="117" customFormat="1" ht="33.75" customHeight="1" x14ac:dyDescent="0.2">
      <c r="A9" s="219" t="s">
        <v>241</v>
      </c>
      <c r="B9" s="290" t="s">
        <v>283</v>
      </c>
      <c r="C9" s="290"/>
      <c r="D9" s="290"/>
      <c r="E9" s="290"/>
      <c r="F9" s="290"/>
      <c r="G9" s="290"/>
      <c r="H9" s="290"/>
      <c r="I9" s="290"/>
      <c r="J9" s="290"/>
      <c r="K9" s="290"/>
      <c r="L9" s="291"/>
      <c r="M9" s="146"/>
      <c r="N9" s="145"/>
      <c r="O9" s="145"/>
      <c r="P9" s="145"/>
      <c r="Q9" s="308"/>
      <c r="R9" s="145"/>
      <c r="S9" s="145"/>
      <c r="T9" s="149"/>
    </row>
    <row r="10" spans="1:20" s="117" customFormat="1" ht="25.5" customHeight="1" x14ac:dyDescent="0.2">
      <c r="A10" s="206" t="s">
        <v>242</v>
      </c>
      <c r="B10" s="283" t="s">
        <v>263</v>
      </c>
      <c r="C10" s="284"/>
      <c r="D10" s="284"/>
      <c r="E10" s="284"/>
      <c r="F10" s="284"/>
      <c r="G10" s="284"/>
      <c r="H10" s="284"/>
      <c r="I10" s="284"/>
      <c r="J10" s="284"/>
      <c r="K10" s="284"/>
      <c r="L10" s="285"/>
      <c r="M10" s="147"/>
      <c r="N10" s="143"/>
      <c r="O10" s="148"/>
      <c r="P10" s="148"/>
      <c r="Q10" s="309"/>
      <c r="R10" s="148"/>
      <c r="S10" s="148"/>
      <c r="T10" s="150"/>
    </row>
    <row r="11" spans="1:20" s="117" customFormat="1" ht="66" x14ac:dyDescent="0.2">
      <c r="A11" s="247" t="s">
        <v>264</v>
      </c>
      <c r="B11" s="260" t="s">
        <v>277</v>
      </c>
      <c r="C11" s="261"/>
      <c r="D11" s="261"/>
      <c r="E11" s="261"/>
      <c r="F11" s="261"/>
      <c r="G11" s="261"/>
      <c r="H11" s="261"/>
      <c r="I11" s="261"/>
      <c r="J11" s="261"/>
      <c r="K11" s="261"/>
      <c r="L11" s="262"/>
      <c r="M11" s="145"/>
      <c r="N11" s="145"/>
      <c r="O11" s="144" t="s">
        <v>278</v>
      </c>
      <c r="P11" s="144" t="s">
        <v>279</v>
      </c>
      <c r="Q11" s="265" t="s">
        <v>294</v>
      </c>
      <c r="R11" s="314"/>
      <c r="S11" s="315"/>
      <c r="T11" s="151" t="s">
        <v>287</v>
      </c>
    </row>
    <row r="12" spans="1:20" s="117" customFormat="1" ht="30.75" customHeight="1" thickBot="1" x14ac:dyDescent="0.25">
      <c r="A12" s="248"/>
      <c r="B12" s="263"/>
      <c r="C12" s="250"/>
      <c r="D12" s="250"/>
      <c r="E12" s="250"/>
      <c r="F12" s="250"/>
      <c r="G12" s="250"/>
      <c r="H12" s="250"/>
      <c r="I12" s="250"/>
      <c r="J12" s="250"/>
      <c r="K12" s="250"/>
      <c r="L12" s="264"/>
      <c r="M12" s="145"/>
      <c r="N12" s="145"/>
      <c r="O12" s="145"/>
      <c r="P12" s="145"/>
      <c r="Q12" s="268"/>
      <c r="R12" s="268"/>
      <c r="S12" s="268"/>
      <c r="T12" s="194"/>
    </row>
    <row r="13" spans="1:20" s="117" customFormat="1" ht="35.25" customHeight="1" thickBot="1" x14ac:dyDescent="0.25">
      <c r="A13" s="209" t="s">
        <v>265</v>
      </c>
      <c r="B13" s="270" t="s">
        <v>266</v>
      </c>
      <c r="C13" s="316"/>
      <c r="D13" s="316"/>
      <c r="E13" s="316"/>
      <c r="F13" s="316"/>
      <c r="G13" s="316"/>
      <c r="H13" s="316"/>
      <c r="I13" s="316"/>
      <c r="J13" s="316"/>
      <c r="K13" s="316"/>
      <c r="L13" s="316"/>
      <c r="M13" s="316"/>
      <c r="N13" s="316"/>
      <c r="O13" s="316"/>
      <c r="P13" s="316"/>
      <c r="Q13" s="316"/>
      <c r="R13" s="316"/>
      <c r="S13" s="317"/>
      <c r="T13" s="193"/>
    </row>
    <row r="14" spans="1:20" s="117" customFormat="1" ht="19.5" customHeight="1" x14ac:dyDescent="0.2">
      <c r="A14" s="180"/>
      <c r="B14" s="272"/>
      <c r="C14" s="273"/>
      <c r="D14" s="273"/>
      <c r="E14" s="273"/>
      <c r="F14" s="273"/>
      <c r="G14" s="273"/>
      <c r="H14" s="273"/>
      <c r="I14" s="273"/>
      <c r="J14" s="273"/>
      <c r="K14" s="273"/>
      <c r="L14" s="273"/>
      <c r="M14" s="273"/>
      <c r="N14" s="273"/>
      <c r="O14" s="273"/>
      <c r="P14" s="273"/>
      <c r="Q14" s="273"/>
      <c r="R14" s="273"/>
      <c r="S14" s="273"/>
      <c r="T14" s="313"/>
    </row>
    <row r="15" spans="1:20" s="117" customFormat="1" ht="83.25" customHeight="1" x14ac:dyDescent="0.2">
      <c r="A15" s="247" t="s">
        <v>271</v>
      </c>
      <c r="B15" s="275" t="s">
        <v>307</v>
      </c>
      <c r="C15" s="276"/>
      <c r="D15" s="276"/>
      <c r="E15" s="276"/>
      <c r="F15" s="276"/>
      <c r="G15" s="276"/>
      <c r="H15" s="276"/>
      <c r="I15" s="276"/>
      <c r="J15" s="276"/>
      <c r="K15" s="276"/>
      <c r="L15" s="277"/>
      <c r="M15" s="136" t="s">
        <v>244</v>
      </c>
      <c r="N15" s="136" t="s">
        <v>245</v>
      </c>
      <c r="O15" s="139" t="s">
        <v>297</v>
      </c>
      <c r="P15" s="138" t="s">
        <v>298</v>
      </c>
      <c r="Q15" s="179" t="s">
        <v>281</v>
      </c>
      <c r="R15" s="138" t="s">
        <v>299</v>
      </c>
      <c r="S15" s="139" t="s">
        <v>300</v>
      </c>
      <c r="T15" s="140" t="s">
        <v>301</v>
      </c>
    </row>
    <row r="16" spans="1:20" s="117" customFormat="1" ht="118.5" customHeight="1" x14ac:dyDescent="0.2">
      <c r="A16" s="248"/>
      <c r="B16" s="271" t="s">
        <v>286</v>
      </c>
      <c r="C16" s="271"/>
      <c r="D16" s="271"/>
      <c r="E16" s="271"/>
      <c r="F16" s="271"/>
      <c r="G16" s="271"/>
      <c r="H16" s="271"/>
      <c r="I16" s="271"/>
      <c r="J16" s="271"/>
      <c r="K16" s="271"/>
      <c r="L16" s="271"/>
      <c r="M16" s="196"/>
      <c r="N16" s="196"/>
      <c r="O16" s="196"/>
      <c r="P16" s="196"/>
      <c r="Q16" s="196"/>
      <c r="R16" s="196"/>
      <c r="S16" s="196"/>
      <c r="T16" s="198"/>
    </row>
    <row r="17" spans="1:20" s="117" customFormat="1" ht="33.75" customHeight="1" x14ac:dyDescent="0.2">
      <c r="A17" s="181" t="s">
        <v>272</v>
      </c>
      <c r="B17" s="257" t="s">
        <v>288</v>
      </c>
      <c r="C17" s="257"/>
      <c r="D17" s="257"/>
      <c r="E17" s="257"/>
      <c r="F17" s="257"/>
      <c r="G17" s="257"/>
      <c r="H17" s="257"/>
      <c r="I17" s="257"/>
      <c r="J17" s="257"/>
      <c r="K17" s="257"/>
      <c r="L17" s="257"/>
      <c r="M17" s="258"/>
      <c r="N17" s="258"/>
      <c r="O17" s="258"/>
      <c r="P17" s="258"/>
      <c r="Q17" s="258"/>
      <c r="R17" s="258"/>
      <c r="S17" s="258"/>
      <c r="T17" s="259"/>
    </row>
    <row r="18" spans="1:20" s="117" customFormat="1" ht="17.25" x14ac:dyDescent="0.2">
      <c r="A18" s="182"/>
      <c r="B18" s="152"/>
      <c r="C18" s="152"/>
      <c r="D18" s="152"/>
      <c r="E18" s="152"/>
      <c r="F18" s="152"/>
      <c r="G18" s="152"/>
      <c r="H18" s="152"/>
      <c r="I18" s="152"/>
      <c r="J18" s="152"/>
      <c r="K18" s="152"/>
      <c r="L18" s="152"/>
      <c r="M18" s="152"/>
      <c r="N18" s="152"/>
      <c r="O18" s="152"/>
      <c r="P18" s="152"/>
      <c r="Q18" s="152"/>
      <c r="R18" s="152"/>
      <c r="S18" s="152"/>
      <c r="T18" s="153"/>
    </row>
    <row r="19" spans="1:20" s="117" customFormat="1" ht="19.5" customHeight="1" x14ac:dyDescent="0.3">
      <c r="A19" s="182"/>
      <c r="B19" s="251" t="s">
        <v>252</v>
      </c>
      <c r="C19" s="251"/>
      <c r="D19" s="154"/>
      <c r="E19" s="154"/>
      <c r="F19" s="155"/>
      <c r="G19" s="155"/>
      <c r="H19" s="155"/>
      <c r="I19" s="155"/>
      <c r="J19" s="155"/>
      <c r="K19" s="155"/>
      <c r="L19" s="155"/>
      <c r="M19" s="156"/>
      <c r="N19" s="156"/>
      <c r="O19" s="156"/>
      <c r="P19" s="156"/>
      <c r="Q19" s="156"/>
      <c r="R19" s="156"/>
      <c r="S19" s="156"/>
      <c r="T19" s="153"/>
    </row>
    <row r="20" spans="1:20" s="117" customFormat="1" ht="16.5" x14ac:dyDescent="0.3">
      <c r="A20" s="182"/>
      <c r="B20" s="157" t="s">
        <v>273</v>
      </c>
      <c r="C20" s="255" t="s">
        <v>267</v>
      </c>
      <c r="D20" s="255"/>
      <c r="E20" s="255"/>
      <c r="F20" s="255"/>
      <c r="G20" s="255"/>
      <c r="H20" s="255"/>
      <c r="I20" s="255"/>
      <c r="J20" s="255"/>
      <c r="K20" s="255"/>
      <c r="L20" s="255"/>
      <c r="M20" s="255"/>
      <c r="N20" s="255"/>
      <c r="O20" s="255"/>
      <c r="P20" s="255"/>
      <c r="Q20" s="255"/>
      <c r="R20" s="255"/>
      <c r="S20" s="255"/>
      <c r="T20" s="256"/>
    </row>
    <row r="21" spans="1:20" s="117" customFormat="1" ht="16.5" x14ac:dyDescent="0.3">
      <c r="A21" s="182"/>
      <c r="B21" s="157" t="s">
        <v>274</v>
      </c>
      <c r="C21" s="255" t="s">
        <v>268</v>
      </c>
      <c r="D21" s="255"/>
      <c r="E21" s="255"/>
      <c r="F21" s="255"/>
      <c r="G21" s="255"/>
      <c r="H21" s="255"/>
      <c r="I21" s="255"/>
      <c r="J21" s="255"/>
      <c r="K21" s="255"/>
      <c r="L21" s="255"/>
      <c r="M21" s="255"/>
      <c r="N21" s="255"/>
      <c r="O21" s="255"/>
      <c r="P21" s="255"/>
      <c r="Q21" s="255"/>
      <c r="R21" s="255"/>
      <c r="S21" s="255"/>
      <c r="T21" s="256"/>
    </row>
    <row r="22" spans="1:20" s="117" customFormat="1" ht="16.5" x14ac:dyDescent="0.3">
      <c r="A22" s="182"/>
      <c r="B22" s="157" t="s">
        <v>275</v>
      </c>
      <c r="C22" s="255" t="s">
        <v>269</v>
      </c>
      <c r="D22" s="255"/>
      <c r="E22" s="255"/>
      <c r="F22" s="255"/>
      <c r="G22" s="255"/>
      <c r="H22" s="255"/>
      <c r="I22" s="255"/>
      <c r="J22" s="255"/>
      <c r="K22" s="255"/>
      <c r="L22" s="255"/>
      <c r="M22" s="255"/>
      <c r="N22" s="255"/>
      <c r="O22" s="255"/>
      <c r="P22" s="255"/>
      <c r="Q22" s="255"/>
      <c r="R22" s="255"/>
      <c r="S22" s="255"/>
      <c r="T22" s="256"/>
    </row>
    <row r="23" spans="1:20" ht="17.25" x14ac:dyDescent="0.3">
      <c r="A23" s="183"/>
      <c r="B23" s="157" t="s">
        <v>276</v>
      </c>
      <c r="C23" s="253" t="s">
        <v>285</v>
      </c>
      <c r="D23" s="253"/>
      <c r="E23" s="253"/>
      <c r="F23" s="253"/>
      <c r="G23" s="253"/>
      <c r="H23" s="253"/>
      <c r="I23" s="253"/>
      <c r="J23" s="253"/>
      <c r="K23" s="253"/>
      <c r="L23" s="253"/>
      <c r="M23" s="253"/>
      <c r="N23" s="253"/>
      <c r="O23" s="253"/>
      <c r="P23" s="253"/>
      <c r="Q23" s="253"/>
      <c r="R23" s="253"/>
      <c r="S23" s="253"/>
      <c r="T23" s="254"/>
    </row>
    <row r="24" spans="1:20" s="117" customFormat="1" ht="17.25" customHeight="1" x14ac:dyDescent="0.3">
      <c r="A24" s="184"/>
      <c r="B24" s="157" t="s">
        <v>289</v>
      </c>
      <c r="C24" s="311" t="s">
        <v>308</v>
      </c>
      <c r="D24" s="311"/>
      <c r="E24" s="311"/>
      <c r="F24" s="311"/>
      <c r="G24" s="311"/>
      <c r="H24" s="311"/>
      <c r="I24" s="311"/>
      <c r="J24" s="311"/>
      <c r="K24" s="311"/>
      <c r="L24" s="311"/>
      <c r="M24" s="311"/>
      <c r="N24" s="311"/>
      <c r="O24" s="311"/>
      <c r="P24" s="311"/>
      <c r="Q24" s="311"/>
      <c r="R24" s="311"/>
      <c r="S24" s="311"/>
      <c r="T24" s="312"/>
    </row>
    <row r="25" spans="1:20" s="117" customFormat="1" ht="32.25" customHeight="1" x14ac:dyDescent="0.2">
      <c r="A25" s="249"/>
      <c r="B25" s="250"/>
      <c r="C25" s="250"/>
      <c r="D25" s="250"/>
      <c r="E25" s="250"/>
      <c r="F25" s="250"/>
      <c r="G25" s="250"/>
      <c r="H25" s="250"/>
      <c r="I25" s="250"/>
      <c r="J25" s="250"/>
      <c r="K25" s="250"/>
      <c r="L25" s="250"/>
      <c r="M25" s="158"/>
      <c r="N25" s="159"/>
      <c r="O25" s="160"/>
      <c r="P25" s="161"/>
      <c r="Q25" s="159"/>
      <c r="R25" s="159"/>
      <c r="S25" s="159"/>
      <c r="T25" s="162"/>
    </row>
    <row r="26" spans="1:20" s="117" customFormat="1" ht="22.5" customHeight="1" x14ac:dyDescent="0.2">
      <c r="A26" s="244" t="s">
        <v>234</v>
      </c>
      <c r="B26" s="245"/>
      <c r="C26" s="245"/>
      <c r="D26" s="245"/>
      <c r="E26" s="245"/>
      <c r="F26" s="245"/>
      <c r="G26" s="245"/>
      <c r="H26" s="245"/>
      <c r="I26" s="245"/>
      <c r="J26" s="245"/>
      <c r="K26" s="245"/>
      <c r="L26" s="246"/>
      <c r="M26" s="166"/>
      <c r="N26" s="167"/>
      <c r="O26" s="167"/>
      <c r="P26" s="167"/>
      <c r="Q26" s="167"/>
      <c r="R26" s="166"/>
      <c r="S26" s="167"/>
      <c r="T26" s="168"/>
    </row>
    <row r="27" spans="1:20" s="117" customFormat="1" ht="23.25" customHeight="1" x14ac:dyDescent="0.2">
      <c r="A27" s="185"/>
      <c r="B27" s="163"/>
      <c r="C27" s="163"/>
      <c r="D27" s="163"/>
      <c r="E27" s="164"/>
      <c r="F27" s="164"/>
      <c r="G27" s="163"/>
      <c r="H27" s="169"/>
      <c r="I27" s="163"/>
      <c r="J27" s="163"/>
      <c r="K27" s="163"/>
      <c r="L27" s="165"/>
      <c r="M27" s="166"/>
      <c r="N27" s="167"/>
      <c r="O27" s="170"/>
      <c r="P27" s="171"/>
      <c r="Q27" s="172"/>
      <c r="R27" s="171"/>
      <c r="S27" s="172"/>
      <c r="T27" s="168"/>
    </row>
    <row r="28" spans="1:20" s="117" customFormat="1" ht="28.5" customHeight="1" thickBot="1" x14ac:dyDescent="0.3">
      <c r="A28" s="186" t="s">
        <v>235</v>
      </c>
      <c r="B28" s="173"/>
      <c r="C28" s="173"/>
      <c r="D28" s="173"/>
      <c r="E28" s="173"/>
      <c r="F28" s="173"/>
      <c r="G28" s="173"/>
      <c r="H28" s="174" t="s">
        <v>236</v>
      </c>
      <c r="I28" s="173"/>
      <c r="J28" s="173"/>
      <c r="K28" s="173"/>
      <c r="L28" s="175"/>
      <c r="M28" s="176" t="s">
        <v>237</v>
      </c>
      <c r="N28" s="173"/>
      <c r="O28" s="173"/>
      <c r="P28" s="174" t="s">
        <v>231</v>
      </c>
      <c r="Q28" s="173"/>
      <c r="R28" s="174" t="s">
        <v>238</v>
      </c>
      <c r="S28" s="173"/>
      <c r="T28" s="177"/>
    </row>
    <row r="29" spans="1:20" x14ac:dyDescent="0.2">
      <c r="T29" s="135"/>
    </row>
  </sheetData>
  <mergeCells count="42">
    <mergeCell ref="A15:A16"/>
    <mergeCell ref="A25:L25"/>
    <mergeCell ref="A26:L26"/>
    <mergeCell ref="A11:A12"/>
    <mergeCell ref="A1:A3"/>
    <mergeCell ref="B1:L1"/>
    <mergeCell ref="B8:L8"/>
    <mergeCell ref="C23:T23"/>
    <mergeCell ref="B17:L17"/>
    <mergeCell ref="M17:T17"/>
    <mergeCell ref="B19:C19"/>
    <mergeCell ref="C20:T20"/>
    <mergeCell ref="C21:T21"/>
    <mergeCell ref="C22:T22"/>
    <mergeCell ref="M1:O1"/>
    <mergeCell ref="P1:T1"/>
    <mergeCell ref="P6:P7"/>
    <mergeCell ref="R6:R7"/>
    <mergeCell ref="S6:S7"/>
    <mergeCell ref="B2:L2"/>
    <mergeCell ref="M2:T2"/>
    <mergeCell ref="A6:A7"/>
    <mergeCell ref="B6:L6"/>
    <mergeCell ref="M6:M7"/>
    <mergeCell ref="N6:N7"/>
    <mergeCell ref="B7:L7"/>
    <mergeCell ref="B3:T3"/>
    <mergeCell ref="B9:L9"/>
    <mergeCell ref="C24:T24"/>
    <mergeCell ref="B16:L16"/>
    <mergeCell ref="B14:T14"/>
    <mergeCell ref="B15:L15"/>
    <mergeCell ref="Q6:Q10"/>
    <mergeCell ref="B10:L10"/>
    <mergeCell ref="B11:L12"/>
    <mergeCell ref="Q11:S11"/>
    <mergeCell ref="Q12:S12"/>
    <mergeCell ref="B13:S13"/>
    <mergeCell ref="T6:T7"/>
    <mergeCell ref="B4:L4"/>
    <mergeCell ref="B5:L5"/>
    <mergeCell ref="O6:O7"/>
  </mergeCells>
  <printOptions horizontalCentered="1"/>
  <pageMargins left="0.34" right="0" top="0.196850393700787" bottom="0.196850393700787" header="0" footer="0"/>
  <pageSetup paperSize="9" scale="65" orientation="landscape" blackAndWhite="1" r:id="rId1"/>
  <headerFooter alignWithMargins="0"/>
  <rowBreaks count="1" manualBreakCount="1">
    <brk id="16" max="1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X314"/>
  <sheetViews>
    <sheetView view="pageBreakPreview" zoomScale="85" zoomScaleSheetLayoutView="85" workbookViewId="0">
      <selection activeCell="A16" sqref="A16"/>
    </sheetView>
  </sheetViews>
  <sheetFormatPr defaultColWidth="8.77734375" defaultRowHeight="15" x14ac:dyDescent="0.2"/>
  <cols>
    <col min="1" max="1" width="10.109375" style="121" customWidth="1"/>
    <col min="2" max="7" width="4.6640625" style="121" customWidth="1"/>
    <col min="8" max="8" width="3.6640625" style="121" customWidth="1"/>
    <col min="9" max="9" width="4.6640625" style="121" hidden="1" customWidth="1"/>
    <col min="10" max="10" width="3.109375" style="121" hidden="1" customWidth="1"/>
    <col min="11" max="11" width="4.6640625" style="121" hidden="1" customWidth="1"/>
    <col min="12" max="12" width="11.109375" style="121" hidden="1" customWidth="1"/>
    <col min="13" max="13" width="11.109375" style="121" customWidth="1"/>
    <col min="14" max="14" width="22.44140625" style="121" customWidth="1"/>
    <col min="15" max="15" width="15.33203125" style="121" customWidth="1"/>
    <col min="16" max="16" width="19" style="121" customWidth="1"/>
    <col min="17" max="17" width="18.33203125" style="121" customWidth="1"/>
    <col min="18" max="16384" width="8.77734375" style="121"/>
  </cols>
  <sheetData>
    <row r="1" spans="1:24" ht="21" customHeight="1" x14ac:dyDescent="0.2">
      <c r="A1" s="129"/>
      <c r="B1" s="329"/>
      <c r="C1" s="330"/>
      <c r="D1" s="330"/>
      <c r="E1" s="330"/>
      <c r="F1" s="330"/>
      <c r="G1" s="330"/>
      <c r="H1" s="330"/>
      <c r="I1" s="330"/>
      <c r="J1" s="330"/>
      <c r="K1" s="330"/>
      <c r="L1" s="330"/>
      <c r="M1" s="330"/>
      <c r="N1" s="330"/>
      <c r="O1" s="330"/>
      <c r="P1" s="330"/>
      <c r="Q1" s="128" t="s">
        <v>261</v>
      </c>
    </row>
    <row r="2" spans="1:24" ht="34.5" customHeight="1" x14ac:dyDescent="0.2">
      <c r="A2" s="331"/>
      <c r="B2" s="336" t="s">
        <v>280</v>
      </c>
      <c r="C2" s="324"/>
      <c r="D2" s="324"/>
      <c r="E2" s="324"/>
      <c r="F2" s="324"/>
      <c r="G2" s="324"/>
      <c r="H2" s="324"/>
      <c r="I2" s="324"/>
      <c r="J2" s="324"/>
      <c r="K2" s="324"/>
      <c r="L2" s="324"/>
      <c r="M2" s="324"/>
      <c r="N2" s="324"/>
      <c r="O2" s="324"/>
      <c r="P2" s="324"/>
      <c r="Q2" s="337"/>
    </row>
    <row r="3" spans="1:24" s="127" customFormat="1" ht="27.75" customHeight="1" x14ac:dyDescent="0.2">
      <c r="A3" s="332"/>
      <c r="B3" s="336"/>
      <c r="C3" s="324"/>
      <c r="D3" s="324"/>
      <c r="E3" s="324"/>
      <c r="F3" s="324"/>
      <c r="G3" s="324"/>
      <c r="H3" s="324"/>
      <c r="I3" s="324"/>
      <c r="J3" s="324"/>
      <c r="K3" s="324"/>
      <c r="L3" s="324"/>
      <c r="M3" s="324"/>
      <c r="N3" s="324"/>
      <c r="O3" s="324"/>
      <c r="P3" s="324"/>
      <c r="Q3" s="337"/>
    </row>
    <row r="4" spans="1:24" s="126" customFormat="1" ht="33.75" customHeight="1" thickBot="1" x14ac:dyDescent="0.25">
      <c r="A4" s="132" t="s">
        <v>260</v>
      </c>
      <c r="B4" s="333" t="s">
        <v>259</v>
      </c>
      <c r="C4" s="334"/>
      <c r="D4" s="334"/>
      <c r="E4" s="334"/>
      <c r="F4" s="334"/>
      <c r="G4" s="334"/>
      <c r="H4" s="334"/>
      <c r="I4" s="334"/>
      <c r="J4" s="334"/>
      <c r="K4" s="334"/>
      <c r="L4" s="335"/>
      <c r="M4" s="133" t="s">
        <v>258</v>
      </c>
      <c r="N4" s="133" t="s">
        <v>257</v>
      </c>
      <c r="O4" s="133" t="s">
        <v>256</v>
      </c>
      <c r="P4" s="133" t="s">
        <v>255</v>
      </c>
      <c r="Q4" s="134" t="s">
        <v>254</v>
      </c>
    </row>
    <row r="5" spans="1:24" s="122" customFormat="1" ht="28.5" customHeight="1" x14ac:dyDescent="0.2">
      <c r="A5" s="338" t="s">
        <v>296</v>
      </c>
      <c r="B5" s="339"/>
      <c r="C5" s="339"/>
      <c r="D5" s="339"/>
      <c r="E5" s="339"/>
      <c r="F5" s="339"/>
      <c r="G5" s="339"/>
      <c r="H5" s="339"/>
      <c r="I5" s="339"/>
      <c r="J5" s="339"/>
      <c r="K5" s="339"/>
      <c r="L5" s="339"/>
      <c r="M5" s="339"/>
      <c r="N5" s="339"/>
      <c r="O5" s="339"/>
      <c r="P5" s="339"/>
      <c r="Q5" s="340"/>
    </row>
    <row r="6" spans="1:24" s="122" customFormat="1" ht="15.75" x14ac:dyDescent="0.2">
      <c r="A6" s="210"/>
      <c r="B6" s="322"/>
      <c r="C6" s="322"/>
      <c r="D6" s="322"/>
      <c r="E6" s="322"/>
      <c r="F6" s="322"/>
      <c r="G6" s="322"/>
      <c r="H6" s="322"/>
      <c r="I6" s="125"/>
      <c r="J6" s="125"/>
      <c r="K6" s="125"/>
      <c r="L6" s="125"/>
      <c r="M6" s="125"/>
      <c r="N6" s="199"/>
      <c r="O6" s="199"/>
      <c r="P6" s="199"/>
      <c r="Q6" s="199"/>
    </row>
    <row r="7" spans="1:24" s="122" customFormat="1" ht="15.75" x14ac:dyDescent="0.2">
      <c r="A7" s="210"/>
      <c r="B7" s="323"/>
      <c r="C7" s="324"/>
      <c r="D7" s="324"/>
      <c r="E7" s="324"/>
      <c r="F7" s="324"/>
      <c r="G7" s="324"/>
      <c r="H7" s="325"/>
      <c r="I7" s="125"/>
      <c r="J7" s="125"/>
      <c r="K7" s="125"/>
      <c r="L7" s="125"/>
      <c r="M7" s="125"/>
      <c r="N7" s="199"/>
      <c r="O7" s="199"/>
      <c r="P7" s="199"/>
      <c r="Q7" s="199"/>
    </row>
    <row r="8" spans="1:24" s="122" customFormat="1" ht="15.75" x14ac:dyDescent="0.2">
      <c r="A8" s="210"/>
      <c r="B8" s="323"/>
      <c r="C8" s="324"/>
      <c r="D8" s="324"/>
      <c r="E8" s="324"/>
      <c r="F8" s="324"/>
      <c r="G8" s="324"/>
      <c r="H8" s="325"/>
      <c r="I8" s="125"/>
      <c r="J8" s="125"/>
      <c r="K8" s="125"/>
      <c r="L8" s="125"/>
      <c r="M8" s="125"/>
      <c r="N8" s="199"/>
      <c r="O8" s="199"/>
      <c r="P8" s="199"/>
      <c r="Q8" s="199"/>
    </row>
    <row r="9" spans="1:24" s="122" customFormat="1" ht="15.75" x14ac:dyDescent="0.2">
      <c r="A9" s="210"/>
      <c r="B9" s="323"/>
      <c r="C9" s="324"/>
      <c r="D9" s="324"/>
      <c r="E9" s="324"/>
      <c r="F9" s="324"/>
      <c r="G9" s="324"/>
      <c r="H9" s="325"/>
      <c r="I9" s="125"/>
      <c r="J9" s="125"/>
      <c r="K9" s="125"/>
      <c r="L9" s="125"/>
      <c r="M9" s="125"/>
      <c r="N9" s="199"/>
      <c r="O9" s="199"/>
      <c r="P9" s="199"/>
      <c r="Q9" s="199"/>
    </row>
    <row r="10" spans="1:24" s="122" customFormat="1" ht="15.75" x14ac:dyDescent="0.2">
      <c r="A10" s="210"/>
      <c r="B10" s="323"/>
      <c r="C10" s="324"/>
      <c r="D10" s="324"/>
      <c r="E10" s="324"/>
      <c r="F10" s="324"/>
      <c r="G10" s="324"/>
      <c r="H10" s="325"/>
      <c r="I10" s="125"/>
      <c r="J10" s="125"/>
      <c r="K10" s="125"/>
      <c r="L10" s="125"/>
      <c r="M10" s="125"/>
      <c r="N10" s="199"/>
      <c r="O10" s="199"/>
      <c r="P10" s="199"/>
      <c r="Q10" s="199"/>
    </row>
    <row r="11" spans="1:24" s="122" customFormat="1" ht="15.75" x14ac:dyDescent="0.2">
      <c r="A11" s="210"/>
      <c r="B11" s="323"/>
      <c r="C11" s="324"/>
      <c r="D11" s="324"/>
      <c r="E11" s="324"/>
      <c r="F11" s="324"/>
      <c r="G11" s="324"/>
      <c r="H11" s="325"/>
      <c r="I11" s="125"/>
      <c r="J11" s="125"/>
      <c r="K11" s="125"/>
      <c r="L11" s="125"/>
      <c r="M11" s="125"/>
      <c r="N11" s="199"/>
      <c r="O11" s="199"/>
      <c r="P11" s="199"/>
      <c r="Q11" s="199"/>
    </row>
    <row r="12" spans="1:24" s="122" customFormat="1" ht="15.75" x14ac:dyDescent="0.2">
      <c r="A12" s="210"/>
      <c r="B12" s="323"/>
      <c r="C12" s="324"/>
      <c r="D12" s="324"/>
      <c r="E12" s="324"/>
      <c r="F12" s="324"/>
      <c r="G12" s="324"/>
      <c r="H12" s="325"/>
      <c r="I12" s="125"/>
      <c r="J12" s="125"/>
      <c r="K12" s="125"/>
      <c r="L12" s="125"/>
      <c r="M12" s="125"/>
      <c r="N12" s="199"/>
      <c r="O12" s="199"/>
      <c r="P12" s="199"/>
      <c r="Q12" s="199"/>
    </row>
    <row r="13" spans="1:24" s="122" customFormat="1" ht="15.75" x14ac:dyDescent="0.2">
      <c r="A13" s="210"/>
      <c r="B13" s="323"/>
      <c r="C13" s="324"/>
      <c r="D13" s="324"/>
      <c r="E13" s="324"/>
      <c r="F13" s="324"/>
      <c r="G13" s="324"/>
      <c r="H13" s="325"/>
      <c r="I13" s="125"/>
      <c r="J13" s="125"/>
      <c r="K13" s="125"/>
      <c r="L13" s="125"/>
      <c r="M13" s="125"/>
      <c r="N13" s="199"/>
      <c r="O13" s="199"/>
      <c r="P13" s="199"/>
      <c r="Q13" s="199"/>
      <c r="R13" s="130"/>
      <c r="S13" s="130"/>
      <c r="T13" s="130"/>
      <c r="U13" s="130"/>
      <c r="V13" s="130"/>
      <c r="W13" s="130"/>
      <c r="X13" s="131"/>
    </row>
    <row r="14" spans="1:24" s="122" customFormat="1" ht="15.75" x14ac:dyDescent="0.2">
      <c r="A14" s="210"/>
      <c r="B14" s="322"/>
      <c r="C14" s="322"/>
      <c r="D14" s="322"/>
      <c r="E14" s="322"/>
      <c r="F14" s="322"/>
      <c r="G14" s="322"/>
      <c r="H14" s="322"/>
      <c r="I14" s="322"/>
      <c r="J14" s="322"/>
      <c r="K14" s="322"/>
      <c r="L14" s="322"/>
      <c r="M14" s="205"/>
      <c r="N14" s="199"/>
      <c r="O14" s="199"/>
      <c r="P14" s="199"/>
      <c r="Q14" s="205"/>
    </row>
    <row r="15" spans="1:24" s="122" customFormat="1" ht="18.75" customHeight="1" x14ac:dyDescent="0.2">
      <c r="A15" s="326" t="s">
        <v>309</v>
      </c>
      <c r="B15" s="327"/>
      <c r="C15" s="327"/>
      <c r="D15" s="327"/>
      <c r="E15" s="327"/>
      <c r="F15" s="327"/>
      <c r="G15" s="327"/>
      <c r="H15" s="327"/>
      <c r="I15" s="327"/>
      <c r="J15" s="327"/>
      <c r="K15" s="327"/>
      <c r="L15" s="327"/>
      <c r="M15" s="327"/>
      <c r="N15" s="327"/>
      <c r="O15" s="327"/>
      <c r="P15" s="327"/>
      <c r="Q15" s="328"/>
    </row>
    <row r="16" spans="1:24" s="211" customFormat="1" ht="15.75" x14ac:dyDescent="0.2">
      <c r="A16" s="210"/>
      <c r="B16" s="322"/>
      <c r="C16" s="322"/>
      <c r="D16" s="322"/>
      <c r="E16" s="322"/>
      <c r="F16" s="322"/>
      <c r="G16" s="322"/>
      <c r="H16" s="322"/>
      <c r="I16" s="125"/>
      <c r="J16" s="125"/>
      <c r="K16" s="125"/>
      <c r="L16" s="125"/>
      <c r="M16" s="125"/>
      <c r="N16" s="199"/>
      <c r="O16" s="199"/>
      <c r="P16" s="199"/>
      <c r="Q16" s="124"/>
    </row>
    <row r="17" spans="1:17" s="212" customFormat="1" ht="15.75" x14ac:dyDescent="0.2">
      <c r="A17" s="210"/>
      <c r="B17" s="323"/>
      <c r="C17" s="324"/>
      <c r="D17" s="324"/>
      <c r="E17" s="324"/>
      <c r="F17" s="324"/>
      <c r="G17" s="324"/>
      <c r="H17" s="325"/>
      <c r="I17" s="125"/>
      <c r="J17" s="125"/>
      <c r="K17" s="125"/>
      <c r="L17" s="125"/>
      <c r="M17" s="125"/>
      <c r="N17" s="199"/>
      <c r="O17" s="199"/>
      <c r="P17" s="199"/>
      <c r="Q17" s="124"/>
    </row>
    <row r="18" spans="1:17" s="212" customFormat="1" ht="15.75" x14ac:dyDescent="0.2">
      <c r="A18" s="210"/>
      <c r="B18" s="323"/>
      <c r="C18" s="324"/>
      <c r="D18" s="324"/>
      <c r="E18" s="324"/>
      <c r="F18" s="324"/>
      <c r="G18" s="324"/>
      <c r="H18" s="325"/>
      <c r="I18" s="125"/>
      <c r="J18" s="125"/>
      <c r="K18" s="125"/>
      <c r="L18" s="125"/>
      <c r="M18" s="125"/>
      <c r="N18" s="199"/>
      <c r="O18" s="199"/>
      <c r="P18" s="199"/>
      <c r="Q18" s="124"/>
    </row>
    <row r="19" spans="1:17" s="212" customFormat="1" ht="15.75" x14ac:dyDescent="0.2">
      <c r="A19" s="210"/>
      <c r="B19" s="323"/>
      <c r="C19" s="324"/>
      <c r="D19" s="324"/>
      <c r="E19" s="324"/>
      <c r="F19" s="324"/>
      <c r="G19" s="324"/>
      <c r="H19" s="325"/>
      <c r="I19" s="125"/>
      <c r="J19" s="125"/>
      <c r="K19" s="125"/>
      <c r="L19" s="125"/>
      <c r="M19" s="125"/>
      <c r="N19" s="199"/>
      <c r="O19" s="199"/>
      <c r="P19" s="199"/>
      <c r="Q19" s="124"/>
    </row>
    <row r="20" spans="1:17" s="212" customFormat="1" ht="15.75" x14ac:dyDescent="0.2">
      <c r="A20" s="210"/>
      <c r="B20" s="323"/>
      <c r="C20" s="324"/>
      <c r="D20" s="324"/>
      <c r="E20" s="324"/>
      <c r="F20" s="324"/>
      <c r="G20" s="324"/>
      <c r="H20" s="325"/>
      <c r="I20" s="125"/>
      <c r="J20" s="125"/>
      <c r="K20" s="125"/>
      <c r="L20" s="125"/>
      <c r="M20" s="125"/>
      <c r="N20" s="199"/>
      <c r="O20" s="199"/>
      <c r="P20" s="199"/>
      <c r="Q20" s="124"/>
    </row>
    <row r="21" spans="1:17" s="212" customFormat="1" ht="15.75" x14ac:dyDescent="0.2">
      <c r="A21" s="210"/>
      <c r="B21" s="323"/>
      <c r="C21" s="324"/>
      <c r="D21" s="324"/>
      <c r="E21" s="324"/>
      <c r="F21" s="324"/>
      <c r="G21" s="324"/>
      <c r="H21" s="325"/>
      <c r="I21" s="125"/>
      <c r="J21" s="125"/>
      <c r="K21" s="125"/>
      <c r="L21" s="125"/>
      <c r="M21" s="125"/>
      <c r="N21" s="199"/>
      <c r="O21" s="199"/>
      <c r="P21" s="199"/>
      <c r="Q21" s="124"/>
    </row>
    <row r="22" spans="1:17" s="212" customFormat="1" ht="15.75" x14ac:dyDescent="0.2">
      <c r="A22" s="210"/>
      <c r="B22" s="323"/>
      <c r="C22" s="324"/>
      <c r="D22" s="324"/>
      <c r="E22" s="324"/>
      <c r="F22" s="324"/>
      <c r="G22" s="324"/>
      <c r="H22" s="325"/>
      <c r="I22" s="125"/>
      <c r="J22" s="125"/>
      <c r="K22" s="125"/>
      <c r="L22" s="125"/>
      <c r="M22" s="125"/>
      <c r="N22" s="199"/>
      <c r="O22" s="199"/>
      <c r="P22" s="199"/>
      <c r="Q22" s="124"/>
    </row>
    <row r="23" spans="1:17" s="212" customFormat="1" ht="15.75" x14ac:dyDescent="0.2">
      <c r="A23" s="210"/>
      <c r="B23" s="323"/>
      <c r="C23" s="324"/>
      <c r="D23" s="324"/>
      <c r="E23" s="324"/>
      <c r="F23" s="324"/>
      <c r="G23" s="324"/>
      <c r="H23" s="325"/>
      <c r="I23" s="125"/>
      <c r="J23" s="125"/>
      <c r="K23" s="125"/>
      <c r="L23" s="125"/>
      <c r="M23" s="125"/>
      <c r="N23" s="199"/>
      <c r="O23" s="199"/>
      <c r="P23" s="199"/>
      <c r="Q23" s="124"/>
    </row>
    <row r="24" spans="1:17" s="214" customFormat="1" ht="15.75" x14ac:dyDescent="0.2">
      <c r="A24" s="210"/>
      <c r="B24" s="322"/>
      <c r="C24" s="322"/>
      <c r="D24" s="322"/>
      <c r="E24" s="322"/>
      <c r="F24" s="322"/>
      <c r="G24" s="322"/>
      <c r="H24" s="322"/>
      <c r="I24" s="322"/>
      <c r="J24" s="322"/>
      <c r="K24" s="322"/>
      <c r="L24" s="322"/>
      <c r="M24" s="205"/>
      <c r="N24" s="199"/>
      <c r="O24" s="199"/>
      <c r="P24" s="199"/>
      <c r="Q24" s="213"/>
    </row>
    <row r="25" spans="1:17" s="122" customFormat="1" ht="14.25" x14ac:dyDescent="0.2">
      <c r="A25" s="123"/>
    </row>
    <row r="26" spans="1:17" s="122" customFormat="1" ht="14.25" x14ac:dyDescent="0.2">
      <c r="A26" s="123"/>
    </row>
    <row r="27" spans="1:17" s="122" customFormat="1" ht="14.25" x14ac:dyDescent="0.2">
      <c r="A27" s="123"/>
    </row>
    <row r="28" spans="1:17" s="122" customFormat="1" ht="14.25" x14ac:dyDescent="0.2">
      <c r="A28" s="123"/>
    </row>
    <row r="29" spans="1:17" s="122" customFormat="1" ht="14.25" x14ac:dyDescent="0.2">
      <c r="A29" s="123"/>
    </row>
    <row r="30" spans="1:17" s="122" customFormat="1" ht="14.25" x14ac:dyDescent="0.2">
      <c r="A30" s="123"/>
    </row>
    <row r="31" spans="1:17" s="122" customFormat="1" ht="14.25" x14ac:dyDescent="0.2">
      <c r="A31" s="123"/>
    </row>
    <row r="32" spans="1:17" s="122" customFormat="1" ht="14.25" x14ac:dyDescent="0.2">
      <c r="A32" s="123"/>
    </row>
    <row r="33" spans="1:1" s="122" customFormat="1" ht="14.25" x14ac:dyDescent="0.2">
      <c r="A33" s="123"/>
    </row>
    <row r="34" spans="1:1" s="122" customFormat="1" ht="14.25" x14ac:dyDescent="0.2">
      <c r="A34" s="123"/>
    </row>
    <row r="35" spans="1:1" s="122" customFormat="1" ht="14.25" x14ac:dyDescent="0.2">
      <c r="A35" s="123"/>
    </row>
    <row r="36" spans="1:1" s="122" customFormat="1" ht="14.25" x14ac:dyDescent="0.2">
      <c r="A36" s="123"/>
    </row>
    <row r="37" spans="1:1" s="122" customFormat="1" ht="14.25" x14ac:dyDescent="0.2">
      <c r="A37" s="123"/>
    </row>
    <row r="38" spans="1:1" s="122" customFormat="1" ht="14.25" x14ac:dyDescent="0.2">
      <c r="A38" s="123"/>
    </row>
    <row r="39" spans="1:1" s="122" customFormat="1" ht="14.25" x14ac:dyDescent="0.2">
      <c r="A39" s="123"/>
    </row>
    <row r="40" spans="1:1" s="122" customFormat="1" ht="14.25" x14ac:dyDescent="0.2">
      <c r="A40" s="123"/>
    </row>
    <row r="41" spans="1:1" s="122" customFormat="1" ht="14.25" x14ac:dyDescent="0.2">
      <c r="A41" s="123"/>
    </row>
    <row r="42" spans="1:1" s="122" customFormat="1" ht="14.25" x14ac:dyDescent="0.2">
      <c r="A42" s="123"/>
    </row>
    <row r="43" spans="1:1" s="122" customFormat="1" ht="14.25" x14ac:dyDescent="0.2">
      <c r="A43" s="123"/>
    </row>
    <row r="44" spans="1:1" s="122" customFormat="1" ht="14.25" x14ac:dyDescent="0.2">
      <c r="A44" s="123"/>
    </row>
    <row r="45" spans="1:1" s="122" customFormat="1" ht="14.25" x14ac:dyDescent="0.2">
      <c r="A45" s="123"/>
    </row>
    <row r="46" spans="1:1" s="122" customFormat="1" ht="14.25" x14ac:dyDescent="0.2">
      <c r="A46" s="123"/>
    </row>
    <row r="47" spans="1:1" s="122" customFormat="1" ht="14.25" x14ac:dyDescent="0.2">
      <c r="A47" s="123"/>
    </row>
    <row r="48" spans="1:1" s="122" customFormat="1" ht="14.25" x14ac:dyDescent="0.2">
      <c r="A48" s="123"/>
    </row>
    <row r="49" spans="1:1" s="122" customFormat="1" ht="14.25" x14ac:dyDescent="0.2">
      <c r="A49" s="123"/>
    </row>
    <row r="50" spans="1:1" s="122" customFormat="1" ht="14.25" x14ac:dyDescent="0.2">
      <c r="A50" s="123"/>
    </row>
    <row r="51" spans="1:1" s="122" customFormat="1" ht="14.25" x14ac:dyDescent="0.2">
      <c r="A51" s="123"/>
    </row>
    <row r="52" spans="1:1" s="122" customFormat="1" ht="14.25" x14ac:dyDescent="0.2">
      <c r="A52" s="123"/>
    </row>
    <row r="53" spans="1:1" s="122" customFormat="1" ht="14.25" x14ac:dyDescent="0.2">
      <c r="A53" s="123"/>
    </row>
    <row r="54" spans="1:1" s="122" customFormat="1" ht="14.25" x14ac:dyDescent="0.2">
      <c r="A54" s="123"/>
    </row>
    <row r="55" spans="1:1" s="122" customFormat="1" ht="14.25" x14ac:dyDescent="0.2">
      <c r="A55" s="123"/>
    </row>
    <row r="56" spans="1:1" s="122" customFormat="1" ht="14.25" x14ac:dyDescent="0.2">
      <c r="A56" s="123"/>
    </row>
    <row r="57" spans="1:1" s="122" customFormat="1" ht="14.25" x14ac:dyDescent="0.2">
      <c r="A57" s="123"/>
    </row>
    <row r="58" spans="1:1" s="122" customFormat="1" ht="14.25" x14ac:dyDescent="0.2">
      <c r="A58" s="123"/>
    </row>
    <row r="59" spans="1:1" s="122" customFormat="1" ht="14.25" x14ac:dyDescent="0.2">
      <c r="A59" s="123"/>
    </row>
    <row r="60" spans="1:1" s="122" customFormat="1" ht="14.25" x14ac:dyDescent="0.2">
      <c r="A60" s="123"/>
    </row>
    <row r="61" spans="1:1" s="122" customFormat="1" ht="14.25" x14ac:dyDescent="0.2">
      <c r="A61" s="123"/>
    </row>
    <row r="62" spans="1:1" s="122" customFormat="1" ht="14.25" x14ac:dyDescent="0.2">
      <c r="A62" s="123"/>
    </row>
    <row r="63" spans="1:1" s="122" customFormat="1" ht="14.25" x14ac:dyDescent="0.2">
      <c r="A63" s="123"/>
    </row>
    <row r="64" spans="1:1" s="122" customFormat="1" ht="14.25" x14ac:dyDescent="0.2">
      <c r="A64" s="123"/>
    </row>
    <row r="65" spans="1:1" s="122" customFormat="1" ht="14.25" x14ac:dyDescent="0.2">
      <c r="A65" s="123"/>
    </row>
    <row r="66" spans="1:1" s="122" customFormat="1" ht="14.25" x14ac:dyDescent="0.2">
      <c r="A66" s="123"/>
    </row>
    <row r="67" spans="1:1" s="122" customFormat="1" ht="14.25" x14ac:dyDescent="0.2">
      <c r="A67" s="123"/>
    </row>
    <row r="68" spans="1:1" s="122" customFormat="1" ht="14.25" x14ac:dyDescent="0.2">
      <c r="A68" s="123"/>
    </row>
    <row r="69" spans="1:1" s="122" customFormat="1" ht="14.25" x14ac:dyDescent="0.2">
      <c r="A69" s="123"/>
    </row>
    <row r="70" spans="1:1" s="122" customFormat="1" ht="14.25" x14ac:dyDescent="0.2">
      <c r="A70" s="123"/>
    </row>
    <row r="71" spans="1:1" s="122" customFormat="1" ht="14.25" x14ac:dyDescent="0.2">
      <c r="A71" s="123"/>
    </row>
    <row r="72" spans="1:1" s="122" customFormat="1" ht="14.25" x14ac:dyDescent="0.2">
      <c r="A72" s="123"/>
    </row>
    <row r="73" spans="1:1" s="122" customFormat="1" ht="14.25" x14ac:dyDescent="0.2">
      <c r="A73" s="123"/>
    </row>
    <row r="74" spans="1:1" s="122" customFormat="1" ht="14.25" x14ac:dyDescent="0.2">
      <c r="A74" s="123"/>
    </row>
    <row r="75" spans="1:1" s="122" customFormat="1" ht="14.25" x14ac:dyDescent="0.2">
      <c r="A75" s="123"/>
    </row>
    <row r="76" spans="1:1" s="122" customFormat="1" ht="14.25" x14ac:dyDescent="0.2">
      <c r="A76" s="123"/>
    </row>
    <row r="77" spans="1:1" s="122" customFormat="1" ht="14.25" x14ac:dyDescent="0.2">
      <c r="A77" s="123"/>
    </row>
    <row r="78" spans="1:1" s="122" customFormat="1" ht="14.25" x14ac:dyDescent="0.2">
      <c r="A78" s="123"/>
    </row>
    <row r="79" spans="1:1" s="122" customFormat="1" ht="14.25" x14ac:dyDescent="0.2">
      <c r="A79" s="123"/>
    </row>
    <row r="80" spans="1:1" s="122" customFormat="1" ht="14.25" x14ac:dyDescent="0.2">
      <c r="A80" s="123"/>
    </row>
    <row r="81" spans="1:1" s="122" customFormat="1" ht="14.25" x14ac:dyDescent="0.2">
      <c r="A81" s="123"/>
    </row>
    <row r="82" spans="1:1" s="122" customFormat="1" ht="14.25" x14ac:dyDescent="0.2">
      <c r="A82" s="123"/>
    </row>
    <row r="83" spans="1:1" s="122" customFormat="1" ht="14.25" x14ac:dyDescent="0.2">
      <c r="A83" s="123"/>
    </row>
    <row r="84" spans="1:1" s="122" customFormat="1" ht="14.25" x14ac:dyDescent="0.2">
      <c r="A84" s="123"/>
    </row>
    <row r="85" spans="1:1" s="122" customFormat="1" ht="14.25" x14ac:dyDescent="0.2">
      <c r="A85" s="123"/>
    </row>
    <row r="86" spans="1:1" s="122" customFormat="1" ht="14.25" x14ac:dyDescent="0.2">
      <c r="A86" s="123"/>
    </row>
    <row r="87" spans="1:1" s="122" customFormat="1" ht="14.25" x14ac:dyDescent="0.2">
      <c r="A87" s="123"/>
    </row>
    <row r="88" spans="1:1" s="122" customFormat="1" ht="14.25" x14ac:dyDescent="0.2">
      <c r="A88" s="123"/>
    </row>
    <row r="89" spans="1:1" s="122" customFormat="1" ht="14.25" x14ac:dyDescent="0.2">
      <c r="A89" s="123"/>
    </row>
    <row r="90" spans="1:1" s="122" customFormat="1" ht="14.25" x14ac:dyDescent="0.2">
      <c r="A90" s="123"/>
    </row>
    <row r="91" spans="1:1" s="122" customFormat="1" ht="14.25" x14ac:dyDescent="0.2">
      <c r="A91" s="123"/>
    </row>
    <row r="92" spans="1:1" s="122" customFormat="1" ht="14.25" x14ac:dyDescent="0.2">
      <c r="A92" s="123"/>
    </row>
    <row r="93" spans="1:1" s="122" customFormat="1" ht="14.25" x14ac:dyDescent="0.2">
      <c r="A93" s="123"/>
    </row>
    <row r="94" spans="1:1" s="122" customFormat="1" ht="14.25" x14ac:dyDescent="0.2">
      <c r="A94" s="123"/>
    </row>
    <row r="95" spans="1:1" s="122" customFormat="1" ht="14.25" x14ac:dyDescent="0.2">
      <c r="A95" s="123"/>
    </row>
    <row r="96" spans="1:1" s="122" customFormat="1" ht="14.25" x14ac:dyDescent="0.2">
      <c r="A96" s="123"/>
    </row>
    <row r="97" spans="1:1" s="122" customFormat="1" ht="14.25" x14ac:dyDescent="0.2">
      <c r="A97" s="123"/>
    </row>
    <row r="98" spans="1:1" s="122" customFormat="1" ht="14.25" x14ac:dyDescent="0.2">
      <c r="A98" s="123"/>
    </row>
    <row r="99" spans="1:1" s="122" customFormat="1" ht="14.25" x14ac:dyDescent="0.2">
      <c r="A99" s="123"/>
    </row>
    <row r="100" spans="1:1" s="122" customFormat="1" ht="14.25" x14ac:dyDescent="0.2">
      <c r="A100" s="123"/>
    </row>
    <row r="101" spans="1:1" s="122" customFormat="1" ht="14.25" x14ac:dyDescent="0.2">
      <c r="A101" s="123"/>
    </row>
    <row r="102" spans="1:1" s="122" customFormat="1" ht="14.25" x14ac:dyDescent="0.2">
      <c r="A102" s="123"/>
    </row>
    <row r="103" spans="1:1" s="122" customFormat="1" ht="14.25" x14ac:dyDescent="0.2">
      <c r="A103" s="123"/>
    </row>
    <row r="104" spans="1:1" s="122" customFormat="1" ht="14.25" x14ac:dyDescent="0.2">
      <c r="A104" s="123"/>
    </row>
    <row r="105" spans="1:1" s="122" customFormat="1" ht="14.25" x14ac:dyDescent="0.2">
      <c r="A105" s="123"/>
    </row>
    <row r="106" spans="1:1" s="122" customFormat="1" ht="14.25" x14ac:dyDescent="0.2">
      <c r="A106" s="123"/>
    </row>
    <row r="107" spans="1:1" s="122" customFormat="1" ht="14.25" x14ac:dyDescent="0.2">
      <c r="A107" s="123"/>
    </row>
    <row r="108" spans="1:1" s="122" customFormat="1" ht="14.25" x14ac:dyDescent="0.2">
      <c r="A108" s="123"/>
    </row>
    <row r="109" spans="1:1" s="122" customFormat="1" ht="14.25" x14ac:dyDescent="0.2">
      <c r="A109" s="123"/>
    </row>
    <row r="110" spans="1:1" s="122" customFormat="1" ht="14.25" x14ac:dyDescent="0.2">
      <c r="A110" s="123"/>
    </row>
    <row r="111" spans="1:1" s="122" customFormat="1" ht="14.25" x14ac:dyDescent="0.2">
      <c r="A111" s="123"/>
    </row>
    <row r="112" spans="1:1" s="122" customFormat="1" ht="14.25" x14ac:dyDescent="0.2">
      <c r="A112" s="123"/>
    </row>
    <row r="113" spans="1:1" s="122" customFormat="1" ht="14.25" x14ac:dyDescent="0.2">
      <c r="A113" s="123"/>
    </row>
    <row r="114" spans="1:1" s="122" customFormat="1" ht="14.25" x14ac:dyDescent="0.2">
      <c r="A114" s="123"/>
    </row>
    <row r="115" spans="1:1" s="122" customFormat="1" ht="14.25" x14ac:dyDescent="0.2">
      <c r="A115" s="123"/>
    </row>
    <row r="116" spans="1:1" s="122" customFormat="1" ht="14.25" x14ac:dyDescent="0.2">
      <c r="A116" s="123"/>
    </row>
    <row r="117" spans="1:1" s="122" customFormat="1" ht="14.25" x14ac:dyDescent="0.2">
      <c r="A117" s="123"/>
    </row>
    <row r="118" spans="1:1" s="122" customFormat="1" ht="14.25" x14ac:dyDescent="0.2">
      <c r="A118" s="123"/>
    </row>
    <row r="119" spans="1:1" s="122" customFormat="1" ht="14.25" x14ac:dyDescent="0.2">
      <c r="A119" s="123"/>
    </row>
    <row r="120" spans="1:1" s="122" customFormat="1" ht="14.25" x14ac:dyDescent="0.2">
      <c r="A120" s="123"/>
    </row>
    <row r="121" spans="1:1" s="122" customFormat="1" ht="14.25" x14ac:dyDescent="0.2">
      <c r="A121" s="123"/>
    </row>
    <row r="122" spans="1:1" s="122" customFormat="1" ht="14.25" x14ac:dyDescent="0.2">
      <c r="A122" s="123"/>
    </row>
    <row r="123" spans="1:1" s="122" customFormat="1" ht="14.25" x14ac:dyDescent="0.2">
      <c r="A123" s="123"/>
    </row>
    <row r="124" spans="1:1" s="122" customFormat="1" ht="14.25" x14ac:dyDescent="0.2">
      <c r="A124" s="123"/>
    </row>
    <row r="125" spans="1:1" s="122" customFormat="1" ht="14.25" x14ac:dyDescent="0.2">
      <c r="A125" s="123"/>
    </row>
    <row r="126" spans="1:1" s="122" customFormat="1" ht="14.25" x14ac:dyDescent="0.2">
      <c r="A126" s="123"/>
    </row>
    <row r="127" spans="1:1" s="122" customFormat="1" ht="14.25" x14ac:dyDescent="0.2">
      <c r="A127" s="123"/>
    </row>
    <row r="128" spans="1:1" s="122" customFormat="1" ht="14.25" x14ac:dyDescent="0.2">
      <c r="A128" s="123"/>
    </row>
    <row r="129" spans="1:1" s="122" customFormat="1" ht="14.25" x14ac:dyDescent="0.2">
      <c r="A129" s="123"/>
    </row>
    <row r="130" spans="1:1" s="122" customFormat="1" ht="14.25" x14ac:dyDescent="0.2">
      <c r="A130" s="123"/>
    </row>
    <row r="131" spans="1:1" s="122" customFormat="1" ht="14.25" x14ac:dyDescent="0.2">
      <c r="A131" s="123"/>
    </row>
    <row r="132" spans="1:1" s="122" customFormat="1" ht="14.25" x14ac:dyDescent="0.2">
      <c r="A132" s="123"/>
    </row>
    <row r="133" spans="1:1" s="122" customFormat="1" ht="14.25" x14ac:dyDescent="0.2">
      <c r="A133" s="123"/>
    </row>
    <row r="134" spans="1:1" s="122" customFormat="1" ht="14.25" x14ac:dyDescent="0.2">
      <c r="A134" s="123"/>
    </row>
    <row r="135" spans="1:1" s="122" customFormat="1" ht="14.25" x14ac:dyDescent="0.2">
      <c r="A135" s="123"/>
    </row>
    <row r="136" spans="1:1" s="122" customFormat="1" ht="14.25" x14ac:dyDescent="0.2">
      <c r="A136" s="123"/>
    </row>
    <row r="137" spans="1:1" s="122" customFormat="1" ht="14.25" x14ac:dyDescent="0.2">
      <c r="A137" s="123"/>
    </row>
    <row r="138" spans="1:1" s="122" customFormat="1" ht="14.25" x14ac:dyDescent="0.2">
      <c r="A138" s="123"/>
    </row>
    <row r="139" spans="1:1" s="122" customFormat="1" ht="14.25" x14ac:dyDescent="0.2">
      <c r="A139" s="123"/>
    </row>
    <row r="140" spans="1:1" s="122" customFormat="1" ht="14.25" x14ac:dyDescent="0.2">
      <c r="A140" s="123"/>
    </row>
    <row r="141" spans="1:1" s="122" customFormat="1" ht="14.25" x14ac:dyDescent="0.2">
      <c r="A141" s="123"/>
    </row>
    <row r="142" spans="1:1" s="122" customFormat="1" ht="14.25" x14ac:dyDescent="0.2">
      <c r="A142" s="123"/>
    </row>
    <row r="143" spans="1:1" s="122" customFormat="1" ht="14.25" x14ac:dyDescent="0.2">
      <c r="A143" s="123"/>
    </row>
    <row r="144" spans="1:1" s="122" customFormat="1" ht="14.25" x14ac:dyDescent="0.2">
      <c r="A144" s="123"/>
    </row>
    <row r="145" spans="1:1" s="122" customFormat="1" ht="14.25" x14ac:dyDescent="0.2">
      <c r="A145" s="123"/>
    </row>
    <row r="146" spans="1:1" s="122" customFormat="1" ht="14.25" x14ac:dyDescent="0.2">
      <c r="A146" s="123"/>
    </row>
    <row r="147" spans="1:1" s="122" customFormat="1" ht="14.25" x14ac:dyDescent="0.2">
      <c r="A147" s="123"/>
    </row>
    <row r="148" spans="1:1" s="122" customFormat="1" ht="14.25" x14ac:dyDescent="0.2">
      <c r="A148" s="123"/>
    </row>
    <row r="149" spans="1:1" s="122" customFormat="1" ht="14.25" x14ac:dyDescent="0.2">
      <c r="A149" s="123"/>
    </row>
    <row r="150" spans="1:1" s="122" customFormat="1" ht="14.25" x14ac:dyDescent="0.2">
      <c r="A150" s="123"/>
    </row>
    <row r="151" spans="1:1" s="122" customFormat="1" ht="14.25" x14ac:dyDescent="0.2">
      <c r="A151" s="123"/>
    </row>
    <row r="152" spans="1:1" s="122" customFormat="1" ht="14.25" x14ac:dyDescent="0.2">
      <c r="A152" s="123"/>
    </row>
    <row r="153" spans="1:1" s="122" customFormat="1" ht="14.25" x14ac:dyDescent="0.2">
      <c r="A153" s="123"/>
    </row>
    <row r="154" spans="1:1" s="122" customFormat="1" ht="14.25" x14ac:dyDescent="0.2">
      <c r="A154" s="123"/>
    </row>
    <row r="155" spans="1:1" s="122" customFormat="1" ht="14.25" x14ac:dyDescent="0.2">
      <c r="A155" s="123"/>
    </row>
    <row r="156" spans="1:1" s="122" customFormat="1" ht="14.25" x14ac:dyDescent="0.2">
      <c r="A156" s="123"/>
    </row>
    <row r="157" spans="1:1" s="122" customFormat="1" ht="14.25" x14ac:dyDescent="0.2">
      <c r="A157" s="123"/>
    </row>
    <row r="158" spans="1:1" s="122" customFormat="1" ht="14.25" x14ac:dyDescent="0.2">
      <c r="A158" s="123"/>
    </row>
    <row r="159" spans="1:1" s="122" customFormat="1" ht="14.25" x14ac:dyDescent="0.2">
      <c r="A159" s="123"/>
    </row>
    <row r="160" spans="1:1" s="122" customFormat="1" ht="14.25" x14ac:dyDescent="0.2">
      <c r="A160" s="123"/>
    </row>
    <row r="161" spans="1:1" s="122" customFormat="1" ht="14.25" x14ac:dyDescent="0.2">
      <c r="A161" s="123"/>
    </row>
    <row r="162" spans="1:1" s="122" customFormat="1" ht="14.25" x14ac:dyDescent="0.2">
      <c r="A162" s="123"/>
    </row>
    <row r="163" spans="1:1" s="122" customFormat="1" ht="14.25" x14ac:dyDescent="0.2">
      <c r="A163" s="123"/>
    </row>
    <row r="164" spans="1:1" s="122" customFormat="1" ht="14.25" x14ac:dyDescent="0.2">
      <c r="A164" s="123"/>
    </row>
    <row r="165" spans="1:1" s="122" customFormat="1" ht="14.25" x14ac:dyDescent="0.2">
      <c r="A165" s="123"/>
    </row>
    <row r="166" spans="1:1" s="122" customFormat="1" ht="14.25" x14ac:dyDescent="0.2">
      <c r="A166" s="123"/>
    </row>
    <row r="167" spans="1:1" s="122" customFormat="1" ht="14.25" x14ac:dyDescent="0.2">
      <c r="A167" s="123"/>
    </row>
    <row r="168" spans="1:1" s="122" customFormat="1" ht="14.25" x14ac:dyDescent="0.2">
      <c r="A168" s="123"/>
    </row>
    <row r="169" spans="1:1" s="122" customFormat="1" ht="14.25" x14ac:dyDescent="0.2">
      <c r="A169" s="123"/>
    </row>
    <row r="170" spans="1:1" s="122" customFormat="1" ht="14.25" x14ac:dyDescent="0.2">
      <c r="A170" s="123"/>
    </row>
    <row r="171" spans="1:1" s="122" customFormat="1" ht="14.25" x14ac:dyDescent="0.2">
      <c r="A171" s="123"/>
    </row>
    <row r="172" spans="1:1" s="122" customFormat="1" ht="14.25" x14ac:dyDescent="0.2">
      <c r="A172" s="123"/>
    </row>
    <row r="173" spans="1:1" s="122" customFormat="1" ht="14.25" x14ac:dyDescent="0.2">
      <c r="A173" s="123"/>
    </row>
    <row r="174" spans="1:1" s="122" customFormat="1" ht="14.25" x14ac:dyDescent="0.2">
      <c r="A174" s="123"/>
    </row>
    <row r="175" spans="1:1" s="122" customFormat="1" ht="14.25" x14ac:dyDescent="0.2">
      <c r="A175" s="123"/>
    </row>
    <row r="176" spans="1:1" s="122" customFormat="1" ht="14.25" x14ac:dyDescent="0.2">
      <c r="A176" s="123"/>
    </row>
    <row r="177" spans="1:1" s="122" customFormat="1" ht="14.25" x14ac:dyDescent="0.2">
      <c r="A177" s="123"/>
    </row>
    <row r="178" spans="1:1" s="122" customFormat="1" ht="14.25" x14ac:dyDescent="0.2">
      <c r="A178" s="123"/>
    </row>
    <row r="179" spans="1:1" s="122" customFormat="1" ht="14.25" x14ac:dyDescent="0.2">
      <c r="A179" s="123"/>
    </row>
    <row r="180" spans="1:1" s="122" customFormat="1" ht="14.25" x14ac:dyDescent="0.2">
      <c r="A180" s="123"/>
    </row>
    <row r="181" spans="1:1" s="122" customFormat="1" ht="14.25" x14ac:dyDescent="0.2">
      <c r="A181" s="123"/>
    </row>
    <row r="182" spans="1:1" s="122" customFormat="1" ht="14.25" x14ac:dyDescent="0.2">
      <c r="A182" s="123"/>
    </row>
    <row r="183" spans="1:1" s="122" customFormat="1" ht="14.25" x14ac:dyDescent="0.2">
      <c r="A183" s="123"/>
    </row>
    <row r="184" spans="1:1" s="122" customFormat="1" ht="14.25" x14ac:dyDescent="0.2">
      <c r="A184" s="123"/>
    </row>
    <row r="185" spans="1:1" s="122" customFormat="1" ht="14.25" x14ac:dyDescent="0.2">
      <c r="A185" s="123"/>
    </row>
    <row r="186" spans="1:1" s="122" customFormat="1" ht="14.25" x14ac:dyDescent="0.2">
      <c r="A186" s="123"/>
    </row>
    <row r="187" spans="1:1" s="122" customFormat="1" ht="14.25" x14ac:dyDescent="0.2">
      <c r="A187" s="123"/>
    </row>
    <row r="188" spans="1:1" s="122" customFormat="1" ht="14.25" x14ac:dyDescent="0.2">
      <c r="A188" s="123"/>
    </row>
    <row r="189" spans="1:1" s="122" customFormat="1" ht="14.25" x14ac:dyDescent="0.2">
      <c r="A189" s="123"/>
    </row>
    <row r="190" spans="1:1" s="122" customFormat="1" ht="14.25" x14ac:dyDescent="0.2">
      <c r="A190" s="123"/>
    </row>
    <row r="191" spans="1:1" s="122" customFormat="1" ht="14.25" x14ac:dyDescent="0.2">
      <c r="A191" s="123"/>
    </row>
    <row r="192" spans="1:1" s="122" customFormat="1" ht="14.25" x14ac:dyDescent="0.2">
      <c r="A192" s="123"/>
    </row>
    <row r="193" spans="1:1" s="122" customFormat="1" ht="14.25" x14ac:dyDescent="0.2">
      <c r="A193" s="123"/>
    </row>
    <row r="194" spans="1:1" s="122" customFormat="1" ht="14.25" x14ac:dyDescent="0.2">
      <c r="A194" s="123"/>
    </row>
    <row r="195" spans="1:1" s="122" customFormat="1" ht="14.25" x14ac:dyDescent="0.2">
      <c r="A195" s="123"/>
    </row>
    <row r="196" spans="1:1" s="122" customFormat="1" ht="14.25" x14ac:dyDescent="0.2">
      <c r="A196" s="123"/>
    </row>
    <row r="197" spans="1:1" s="122" customFormat="1" ht="14.25" x14ac:dyDescent="0.2">
      <c r="A197" s="123"/>
    </row>
    <row r="198" spans="1:1" s="122" customFormat="1" ht="14.25" x14ac:dyDescent="0.2">
      <c r="A198" s="123"/>
    </row>
    <row r="199" spans="1:1" s="122" customFormat="1" ht="14.25" x14ac:dyDescent="0.2">
      <c r="A199" s="123"/>
    </row>
    <row r="200" spans="1:1" s="122" customFormat="1" ht="14.25" x14ac:dyDescent="0.2">
      <c r="A200" s="123"/>
    </row>
    <row r="201" spans="1:1" s="122" customFormat="1" ht="14.25" x14ac:dyDescent="0.2">
      <c r="A201" s="123"/>
    </row>
    <row r="202" spans="1:1" s="122" customFormat="1" ht="14.25" x14ac:dyDescent="0.2">
      <c r="A202" s="123"/>
    </row>
    <row r="203" spans="1:1" s="122" customFormat="1" ht="14.25" x14ac:dyDescent="0.2">
      <c r="A203" s="123"/>
    </row>
    <row r="204" spans="1:1" s="122" customFormat="1" ht="14.25" x14ac:dyDescent="0.2">
      <c r="A204" s="123"/>
    </row>
    <row r="205" spans="1:1" s="122" customFormat="1" ht="14.25" x14ac:dyDescent="0.2">
      <c r="A205" s="123"/>
    </row>
    <row r="206" spans="1:1" s="122" customFormat="1" ht="14.25" x14ac:dyDescent="0.2">
      <c r="A206" s="123"/>
    </row>
    <row r="207" spans="1:1" s="122" customFormat="1" ht="14.25" x14ac:dyDescent="0.2">
      <c r="A207" s="123"/>
    </row>
    <row r="208" spans="1:1" s="122" customFormat="1" ht="14.25" x14ac:dyDescent="0.2">
      <c r="A208" s="123"/>
    </row>
    <row r="209" spans="1:1" s="122" customFormat="1" ht="14.25" x14ac:dyDescent="0.2">
      <c r="A209" s="123"/>
    </row>
    <row r="210" spans="1:1" s="122" customFormat="1" ht="14.25" x14ac:dyDescent="0.2">
      <c r="A210" s="123"/>
    </row>
    <row r="211" spans="1:1" s="122" customFormat="1" ht="14.25" x14ac:dyDescent="0.2">
      <c r="A211" s="123"/>
    </row>
    <row r="212" spans="1:1" s="122" customFormat="1" ht="14.25" x14ac:dyDescent="0.2">
      <c r="A212" s="123"/>
    </row>
    <row r="213" spans="1:1" s="122" customFormat="1" ht="14.25" x14ac:dyDescent="0.2">
      <c r="A213" s="123"/>
    </row>
    <row r="214" spans="1:1" s="122" customFormat="1" ht="14.25" x14ac:dyDescent="0.2">
      <c r="A214" s="123"/>
    </row>
    <row r="215" spans="1:1" s="122" customFormat="1" ht="14.25" x14ac:dyDescent="0.2">
      <c r="A215" s="123"/>
    </row>
    <row r="216" spans="1:1" s="122" customFormat="1" ht="14.25" x14ac:dyDescent="0.2">
      <c r="A216" s="123"/>
    </row>
    <row r="217" spans="1:1" s="122" customFormat="1" ht="14.25" x14ac:dyDescent="0.2">
      <c r="A217" s="123"/>
    </row>
    <row r="218" spans="1:1" s="122" customFormat="1" ht="14.25" x14ac:dyDescent="0.2">
      <c r="A218" s="123"/>
    </row>
    <row r="219" spans="1:1" s="122" customFormat="1" ht="14.25" x14ac:dyDescent="0.2">
      <c r="A219" s="123"/>
    </row>
    <row r="220" spans="1:1" s="122" customFormat="1" ht="14.25" x14ac:dyDescent="0.2">
      <c r="A220" s="123"/>
    </row>
    <row r="221" spans="1:1" s="122" customFormat="1" ht="14.25" x14ac:dyDescent="0.2">
      <c r="A221" s="123"/>
    </row>
    <row r="222" spans="1:1" s="122" customFormat="1" ht="14.25" x14ac:dyDescent="0.2">
      <c r="A222" s="123"/>
    </row>
    <row r="223" spans="1:1" s="122" customFormat="1" ht="14.25" x14ac:dyDescent="0.2">
      <c r="A223" s="123"/>
    </row>
    <row r="224" spans="1:1" s="122" customFormat="1" ht="14.25" x14ac:dyDescent="0.2">
      <c r="A224" s="123"/>
    </row>
    <row r="225" spans="1:1" s="122" customFormat="1" ht="14.25" x14ac:dyDescent="0.2">
      <c r="A225" s="123"/>
    </row>
    <row r="226" spans="1:1" s="122" customFormat="1" ht="14.25" x14ac:dyDescent="0.2">
      <c r="A226" s="123"/>
    </row>
    <row r="227" spans="1:1" s="122" customFormat="1" ht="14.25" x14ac:dyDescent="0.2">
      <c r="A227" s="123"/>
    </row>
    <row r="228" spans="1:1" s="122" customFormat="1" ht="14.25" x14ac:dyDescent="0.2">
      <c r="A228" s="123"/>
    </row>
    <row r="229" spans="1:1" s="122" customFormat="1" ht="14.25" x14ac:dyDescent="0.2">
      <c r="A229" s="123"/>
    </row>
    <row r="230" spans="1:1" s="122" customFormat="1" ht="14.25" x14ac:dyDescent="0.2">
      <c r="A230" s="123"/>
    </row>
    <row r="231" spans="1:1" s="122" customFormat="1" ht="14.25" x14ac:dyDescent="0.2">
      <c r="A231" s="123"/>
    </row>
    <row r="232" spans="1:1" s="122" customFormat="1" ht="14.25" x14ac:dyDescent="0.2">
      <c r="A232" s="123"/>
    </row>
    <row r="233" spans="1:1" s="122" customFormat="1" ht="14.25" x14ac:dyDescent="0.2">
      <c r="A233" s="123"/>
    </row>
    <row r="234" spans="1:1" s="122" customFormat="1" ht="14.25" x14ac:dyDescent="0.2">
      <c r="A234" s="123"/>
    </row>
    <row r="235" spans="1:1" s="122" customFormat="1" ht="14.25" x14ac:dyDescent="0.2">
      <c r="A235" s="123"/>
    </row>
    <row r="236" spans="1:1" s="122" customFormat="1" ht="14.25" x14ac:dyDescent="0.2">
      <c r="A236" s="123"/>
    </row>
    <row r="237" spans="1:1" s="122" customFormat="1" ht="14.25" x14ac:dyDescent="0.2"/>
    <row r="238" spans="1:1" s="122" customFormat="1" ht="14.25" x14ac:dyDescent="0.2"/>
    <row r="239" spans="1:1" s="122" customFormat="1" ht="14.25" x14ac:dyDescent="0.2"/>
    <row r="240" spans="1:1" s="122" customFormat="1" ht="14.25" x14ac:dyDescent="0.2"/>
    <row r="241" s="122" customFormat="1" ht="14.25" x14ac:dyDescent="0.2"/>
    <row r="242" s="122" customFormat="1" ht="14.25" x14ac:dyDescent="0.2"/>
    <row r="243" s="122" customFormat="1" ht="14.25" x14ac:dyDescent="0.2"/>
    <row r="244" s="122" customFormat="1" ht="14.25" x14ac:dyDescent="0.2"/>
    <row r="245" s="122" customFormat="1" ht="14.25" x14ac:dyDescent="0.2"/>
    <row r="246" s="122" customFormat="1" ht="14.25" x14ac:dyDescent="0.2"/>
    <row r="247" s="122" customFormat="1" ht="14.25" x14ac:dyDescent="0.2"/>
    <row r="248" s="122" customFormat="1" ht="14.25" x14ac:dyDescent="0.2"/>
    <row r="249" s="122" customFormat="1" ht="14.25" x14ac:dyDescent="0.2"/>
    <row r="250" s="122" customFormat="1" ht="14.25" x14ac:dyDescent="0.2"/>
    <row r="251" s="122" customFormat="1" ht="14.25" x14ac:dyDescent="0.2"/>
    <row r="252" s="122" customFormat="1" ht="14.25" x14ac:dyDescent="0.2"/>
    <row r="253" s="122" customFormat="1" ht="14.25" x14ac:dyDescent="0.2"/>
    <row r="254" s="122" customFormat="1" ht="14.25" x14ac:dyDescent="0.2"/>
    <row r="255" s="122" customFormat="1" ht="14.25" x14ac:dyDescent="0.2"/>
    <row r="256" s="122" customFormat="1" ht="14.25" x14ac:dyDescent="0.2"/>
    <row r="257" s="122" customFormat="1" ht="14.25" x14ac:dyDescent="0.2"/>
    <row r="258" s="122" customFormat="1" ht="14.25" x14ac:dyDescent="0.2"/>
    <row r="259" s="122" customFormat="1" ht="14.25" x14ac:dyDescent="0.2"/>
    <row r="260" s="122" customFormat="1" ht="14.25" x14ac:dyDescent="0.2"/>
    <row r="261" s="122" customFormat="1" ht="14.25" x14ac:dyDescent="0.2"/>
    <row r="262" s="122" customFormat="1" ht="14.25" x14ac:dyDescent="0.2"/>
    <row r="263" s="122" customFormat="1" ht="14.25" x14ac:dyDescent="0.2"/>
    <row r="264" s="122" customFormat="1" ht="14.25" x14ac:dyDescent="0.2"/>
    <row r="265" s="122" customFormat="1" ht="14.25" x14ac:dyDescent="0.2"/>
    <row r="266" s="122" customFormat="1" ht="14.25" x14ac:dyDescent="0.2"/>
    <row r="267" s="122" customFormat="1" ht="14.25" x14ac:dyDescent="0.2"/>
    <row r="268" s="122" customFormat="1" ht="14.25" x14ac:dyDescent="0.2"/>
    <row r="269" s="122" customFormat="1" ht="14.25" x14ac:dyDescent="0.2"/>
    <row r="270" s="122" customFormat="1" ht="14.25" x14ac:dyDescent="0.2"/>
    <row r="271" s="122" customFormat="1" ht="14.25" x14ac:dyDescent="0.2"/>
    <row r="272" s="122" customFormat="1" ht="14.25" x14ac:dyDescent="0.2"/>
    <row r="273" s="122" customFormat="1" ht="14.25" x14ac:dyDescent="0.2"/>
    <row r="274" s="122" customFormat="1" ht="14.25" x14ac:dyDescent="0.2"/>
    <row r="275" s="122" customFormat="1" ht="14.25" x14ac:dyDescent="0.2"/>
    <row r="276" s="122" customFormat="1" ht="14.25" x14ac:dyDescent="0.2"/>
    <row r="277" s="122" customFormat="1" ht="14.25" x14ac:dyDescent="0.2"/>
    <row r="278" s="122" customFormat="1" ht="14.25" x14ac:dyDescent="0.2"/>
    <row r="279" s="122" customFormat="1" ht="14.25" x14ac:dyDescent="0.2"/>
    <row r="280" s="122" customFormat="1" ht="14.25" x14ac:dyDescent="0.2"/>
    <row r="281" s="122" customFormat="1" ht="14.25" x14ac:dyDescent="0.2"/>
    <row r="282" s="122" customFormat="1" ht="14.25" x14ac:dyDescent="0.2"/>
    <row r="283" s="122" customFormat="1" ht="14.25" x14ac:dyDescent="0.2"/>
    <row r="284" s="122" customFormat="1" ht="14.25" x14ac:dyDescent="0.2"/>
    <row r="285" s="122" customFormat="1" ht="14.25" x14ac:dyDescent="0.2"/>
    <row r="286" s="122" customFormat="1" ht="14.25" x14ac:dyDescent="0.2"/>
    <row r="287" s="122" customFormat="1" ht="14.25" x14ac:dyDescent="0.2"/>
    <row r="288" s="122" customFormat="1" ht="14.25" x14ac:dyDescent="0.2"/>
    <row r="289" spans="1:17" s="122" customFormat="1" ht="14.25" x14ac:dyDescent="0.2"/>
    <row r="290" spans="1:17" s="122" customFormat="1" ht="14.25" x14ac:dyDescent="0.2"/>
    <row r="291" spans="1:17" s="122" customFormat="1" ht="14.25" x14ac:dyDescent="0.2"/>
    <row r="292" spans="1:17" s="122" customFormat="1" ht="14.25" x14ac:dyDescent="0.2"/>
    <row r="293" spans="1:17" s="122" customFormat="1" ht="14.25" x14ac:dyDescent="0.2"/>
    <row r="294" spans="1:17" s="122" customFormat="1" ht="14.25" x14ac:dyDescent="0.2"/>
    <row r="295" spans="1:17" x14ac:dyDescent="0.2">
      <c r="A295" s="122"/>
      <c r="B295" s="122"/>
      <c r="C295" s="122"/>
      <c r="D295" s="122"/>
      <c r="E295" s="122"/>
      <c r="F295" s="122"/>
      <c r="G295" s="122"/>
      <c r="H295" s="122"/>
      <c r="I295" s="122"/>
      <c r="J295" s="122"/>
      <c r="K295" s="122"/>
      <c r="L295" s="122"/>
      <c r="M295" s="122"/>
      <c r="N295" s="122"/>
      <c r="O295" s="122"/>
      <c r="P295" s="122"/>
      <c r="Q295" s="122"/>
    </row>
    <row r="296" spans="1:17" x14ac:dyDescent="0.2">
      <c r="A296" s="122"/>
      <c r="B296" s="122"/>
      <c r="C296" s="122"/>
      <c r="D296" s="122"/>
      <c r="E296" s="122"/>
      <c r="F296" s="122"/>
      <c r="G296" s="122"/>
      <c r="H296" s="122"/>
      <c r="I296" s="122"/>
      <c r="J296" s="122"/>
      <c r="K296" s="122"/>
      <c r="L296" s="122"/>
      <c r="M296" s="122"/>
      <c r="N296" s="122"/>
      <c r="O296" s="122"/>
      <c r="P296" s="122"/>
      <c r="Q296" s="122"/>
    </row>
    <row r="297" spans="1:17" x14ac:dyDescent="0.2">
      <c r="A297" s="122"/>
      <c r="B297" s="122"/>
      <c r="C297" s="122"/>
      <c r="D297" s="122"/>
      <c r="E297" s="122"/>
      <c r="F297" s="122"/>
      <c r="G297" s="122"/>
      <c r="H297" s="122"/>
      <c r="I297" s="122"/>
      <c r="J297" s="122"/>
      <c r="K297" s="122"/>
      <c r="L297" s="122"/>
      <c r="M297" s="122"/>
      <c r="N297" s="122"/>
      <c r="O297" s="122"/>
      <c r="P297" s="122"/>
      <c r="Q297" s="122"/>
    </row>
    <row r="298" spans="1:17" x14ac:dyDescent="0.2">
      <c r="A298" s="122"/>
      <c r="B298" s="122"/>
      <c r="C298" s="122"/>
      <c r="D298" s="122"/>
      <c r="E298" s="122"/>
      <c r="F298" s="122"/>
      <c r="G298" s="122"/>
      <c r="H298" s="122"/>
      <c r="I298" s="122"/>
      <c r="J298" s="122"/>
      <c r="K298" s="122"/>
      <c r="L298" s="122"/>
      <c r="M298" s="122"/>
      <c r="N298" s="122"/>
      <c r="O298" s="122"/>
      <c r="P298" s="122"/>
      <c r="Q298" s="122"/>
    </row>
    <row r="299" spans="1:17" x14ac:dyDescent="0.2">
      <c r="A299" s="122"/>
      <c r="B299" s="122"/>
      <c r="C299" s="122"/>
      <c r="D299" s="122"/>
      <c r="E299" s="122"/>
      <c r="F299" s="122"/>
      <c r="G299" s="122"/>
      <c r="H299" s="122"/>
      <c r="I299" s="122"/>
      <c r="J299" s="122"/>
      <c r="K299" s="122"/>
      <c r="L299" s="122"/>
      <c r="M299" s="122"/>
      <c r="N299" s="122"/>
      <c r="O299" s="122"/>
      <c r="P299" s="122"/>
      <c r="Q299" s="122"/>
    </row>
    <row r="300" spans="1:17" x14ac:dyDescent="0.2">
      <c r="A300" s="122"/>
      <c r="B300" s="122"/>
      <c r="C300" s="122"/>
      <c r="D300" s="122"/>
      <c r="E300" s="122"/>
      <c r="F300" s="122"/>
      <c r="G300" s="122"/>
      <c r="H300" s="122"/>
      <c r="I300" s="122"/>
      <c r="J300" s="122"/>
      <c r="K300" s="122"/>
      <c r="L300" s="122"/>
      <c r="M300" s="122"/>
      <c r="N300" s="122"/>
      <c r="O300" s="122"/>
      <c r="P300" s="122"/>
      <c r="Q300" s="122"/>
    </row>
    <row r="301" spans="1:17" x14ac:dyDescent="0.2">
      <c r="A301" s="122"/>
      <c r="B301" s="122"/>
      <c r="C301" s="122"/>
      <c r="D301" s="122"/>
      <c r="E301" s="122"/>
      <c r="F301" s="122"/>
      <c r="G301" s="122"/>
      <c r="H301" s="122"/>
      <c r="I301" s="122"/>
      <c r="J301" s="122"/>
      <c r="K301" s="122"/>
      <c r="L301" s="122"/>
      <c r="M301" s="122"/>
      <c r="N301" s="122"/>
      <c r="O301" s="122"/>
      <c r="P301" s="122"/>
      <c r="Q301" s="122"/>
    </row>
    <row r="302" spans="1:17" x14ac:dyDescent="0.2">
      <c r="A302" s="122"/>
      <c r="B302" s="122"/>
      <c r="C302" s="122"/>
      <c r="D302" s="122"/>
      <c r="E302" s="122"/>
      <c r="F302" s="122"/>
      <c r="G302" s="122"/>
      <c r="H302" s="122"/>
      <c r="I302" s="122"/>
      <c r="J302" s="122"/>
      <c r="K302" s="122"/>
      <c r="L302" s="122"/>
      <c r="M302" s="122"/>
      <c r="N302" s="122"/>
      <c r="O302" s="122"/>
      <c r="P302" s="122"/>
      <c r="Q302" s="122"/>
    </row>
    <row r="303" spans="1:17" x14ac:dyDescent="0.2">
      <c r="A303" s="122"/>
      <c r="B303" s="122"/>
      <c r="C303" s="122"/>
      <c r="D303" s="122"/>
      <c r="E303" s="122"/>
      <c r="F303" s="122"/>
      <c r="G303" s="122"/>
      <c r="H303" s="122"/>
      <c r="I303" s="122"/>
      <c r="J303" s="122"/>
      <c r="K303" s="122"/>
      <c r="L303" s="122"/>
      <c r="M303" s="122"/>
      <c r="N303" s="122"/>
      <c r="O303" s="122"/>
      <c r="P303" s="122"/>
      <c r="Q303" s="122"/>
    </row>
    <row r="304" spans="1:17" x14ac:dyDescent="0.2">
      <c r="A304" s="122"/>
      <c r="B304" s="122"/>
      <c r="C304" s="122"/>
      <c r="D304" s="122"/>
      <c r="E304" s="122"/>
      <c r="F304" s="122"/>
      <c r="G304" s="122"/>
      <c r="H304" s="122"/>
      <c r="I304" s="122"/>
      <c r="J304" s="122"/>
      <c r="K304" s="122"/>
      <c r="L304" s="122"/>
      <c r="M304" s="122"/>
      <c r="N304" s="122"/>
      <c r="O304" s="122"/>
      <c r="P304" s="122"/>
      <c r="Q304" s="122"/>
    </row>
    <row r="305" spans="1:17" x14ac:dyDescent="0.2">
      <c r="A305" s="122"/>
      <c r="B305" s="122"/>
      <c r="C305" s="122"/>
      <c r="D305" s="122"/>
      <c r="E305" s="122"/>
      <c r="F305" s="122"/>
      <c r="G305" s="122"/>
      <c r="H305" s="122"/>
      <c r="I305" s="122"/>
      <c r="J305" s="122"/>
      <c r="K305" s="122"/>
      <c r="L305" s="122"/>
      <c r="M305" s="122"/>
      <c r="N305" s="122"/>
      <c r="O305" s="122"/>
      <c r="P305" s="122"/>
      <c r="Q305" s="122"/>
    </row>
    <row r="306" spans="1:17" x14ac:dyDescent="0.2">
      <c r="A306" s="122"/>
      <c r="B306" s="122"/>
      <c r="C306" s="122"/>
      <c r="D306" s="122"/>
      <c r="E306" s="122"/>
      <c r="F306" s="122"/>
      <c r="G306" s="122"/>
      <c r="H306" s="122"/>
      <c r="I306" s="122"/>
      <c r="J306" s="122"/>
      <c r="K306" s="122"/>
      <c r="L306" s="122"/>
      <c r="M306" s="122"/>
      <c r="N306" s="122"/>
      <c r="O306" s="122"/>
      <c r="P306" s="122"/>
      <c r="Q306" s="122"/>
    </row>
    <row r="307" spans="1:17" x14ac:dyDescent="0.2">
      <c r="A307" s="122"/>
      <c r="B307" s="122"/>
      <c r="C307" s="122"/>
      <c r="D307" s="122"/>
      <c r="E307" s="122"/>
      <c r="F307" s="122"/>
      <c r="G307" s="122"/>
      <c r="H307" s="122"/>
      <c r="I307" s="122"/>
      <c r="J307" s="122"/>
      <c r="K307" s="122"/>
      <c r="L307" s="122"/>
      <c r="M307" s="122"/>
      <c r="N307" s="122"/>
      <c r="O307" s="122"/>
      <c r="P307" s="122"/>
      <c r="Q307" s="122"/>
    </row>
    <row r="308" spans="1:17" x14ac:dyDescent="0.2">
      <c r="A308" s="122"/>
      <c r="B308" s="122"/>
      <c r="C308" s="122"/>
      <c r="D308" s="122"/>
      <c r="E308" s="122"/>
      <c r="F308" s="122"/>
      <c r="G308" s="122"/>
      <c r="H308" s="122"/>
      <c r="I308" s="122"/>
      <c r="J308" s="122"/>
      <c r="K308" s="122"/>
      <c r="L308" s="122"/>
      <c r="M308" s="122"/>
      <c r="N308" s="122"/>
      <c r="O308" s="122"/>
      <c r="P308" s="122"/>
      <c r="Q308" s="122"/>
    </row>
    <row r="309" spans="1:17" x14ac:dyDescent="0.2">
      <c r="A309" s="122"/>
      <c r="B309" s="122"/>
      <c r="C309" s="122"/>
      <c r="D309" s="122"/>
      <c r="E309" s="122"/>
      <c r="F309" s="122"/>
      <c r="G309" s="122"/>
      <c r="H309" s="122"/>
      <c r="I309" s="122"/>
      <c r="J309" s="122"/>
      <c r="K309" s="122"/>
      <c r="L309" s="122"/>
      <c r="M309" s="122"/>
      <c r="N309" s="122"/>
      <c r="O309" s="122"/>
      <c r="P309" s="122"/>
      <c r="Q309" s="122"/>
    </row>
    <row r="310" spans="1:17" x14ac:dyDescent="0.2">
      <c r="A310" s="122"/>
      <c r="B310" s="122"/>
      <c r="C310" s="122"/>
      <c r="D310" s="122"/>
      <c r="E310" s="122"/>
      <c r="F310" s="122"/>
      <c r="G310" s="122"/>
      <c r="H310" s="122"/>
      <c r="I310" s="122"/>
      <c r="J310" s="122"/>
      <c r="K310" s="122"/>
      <c r="L310" s="122"/>
      <c r="M310" s="122"/>
      <c r="N310" s="122"/>
      <c r="O310" s="122"/>
      <c r="P310" s="122"/>
      <c r="Q310" s="122"/>
    </row>
    <row r="311" spans="1:17" x14ac:dyDescent="0.2">
      <c r="A311" s="122"/>
      <c r="B311" s="122"/>
      <c r="C311" s="122"/>
      <c r="D311" s="122"/>
      <c r="E311" s="122"/>
      <c r="F311" s="122"/>
      <c r="G311" s="122"/>
      <c r="H311" s="122"/>
      <c r="I311" s="122"/>
      <c r="J311" s="122"/>
      <c r="K311" s="122"/>
      <c r="L311" s="122"/>
      <c r="M311" s="122"/>
      <c r="N311" s="122"/>
      <c r="O311" s="122"/>
      <c r="P311" s="122"/>
      <c r="Q311" s="122"/>
    </row>
    <row r="312" spans="1:17" x14ac:dyDescent="0.2">
      <c r="A312" s="122"/>
      <c r="B312" s="122"/>
      <c r="C312" s="122"/>
      <c r="D312" s="122"/>
      <c r="E312" s="122"/>
      <c r="F312" s="122"/>
      <c r="G312" s="122"/>
      <c r="H312" s="122"/>
      <c r="I312" s="122"/>
      <c r="J312" s="122"/>
      <c r="K312" s="122"/>
      <c r="L312" s="122"/>
      <c r="M312" s="122"/>
      <c r="N312" s="122"/>
      <c r="O312" s="122"/>
      <c r="P312" s="122"/>
      <c r="Q312" s="122"/>
    </row>
    <row r="313" spans="1:17" x14ac:dyDescent="0.2">
      <c r="A313" s="122"/>
      <c r="B313" s="122"/>
      <c r="C313" s="122"/>
      <c r="D313" s="122"/>
      <c r="E313" s="122"/>
      <c r="F313" s="122"/>
      <c r="G313" s="122"/>
      <c r="H313" s="122"/>
      <c r="I313" s="122"/>
      <c r="J313" s="122"/>
      <c r="K313" s="122"/>
      <c r="L313" s="122"/>
      <c r="M313" s="122"/>
      <c r="N313" s="122"/>
      <c r="O313" s="122"/>
      <c r="P313" s="122"/>
      <c r="Q313" s="122"/>
    </row>
    <row r="314" spans="1:17" x14ac:dyDescent="0.2">
      <c r="A314" s="122"/>
      <c r="B314" s="122"/>
      <c r="C314" s="122"/>
      <c r="D314" s="122"/>
      <c r="E314" s="122"/>
      <c r="F314" s="122"/>
      <c r="G314" s="122"/>
      <c r="H314" s="122"/>
      <c r="I314" s="122"/>
      <c r="J314" s="122"/>
      <c r="K314" s="122"/>
      <c r="L314" s="122"/>
      <c r="M314" s="122"/>
      <c r="N314" s="122"/>
      <c r="O314" s="122"/>
      <c r="P314" s="122"/>
      <c r="Q314" s="122"/>
    </row>
  </sheetData>
  <mergeCells count="25">
    <mergeCell ref="B1:P1"/>
    <mergeCell ref="A2:A3"/>
    <mergeCell ref="B4:L4"/>
    <mergeCell ref="B2:Q2"/>
    <mergeCell ref="B10:H10"/>
    <mergeCell ref="B7:H7"/>
    <mergeCell ref="B3:Q3"/>
    <mergeCell ref="B6:H6"/>
    <mergeCell ref="A5:Q5"/>
    <mergeCell ref="B24:L24"/>
    <mergeCell ref="B8:H8"/>
    <mergeCell ref="B12:H12"/>
    <mergeCell ref="B13:H13"/>
    <mergeCell ref="B17:H17"/>
    <mergeCell ref="B22:H22"/>
    <mergeCell ref="B23:H23"/>
    <mergeCell ref="B11:H11"/>
    <mergeCell ref="B21:H21"/>
    <mergeCell ref="B14:L14"/>
    <mergeCell ref="B19:H19"/>
    <mergeCell ref="B20:H20"/>
    <mergeCell ref="B18:H18"/>
    <mergeCell ref="B9:H9"/>
    <mergeCell ref="A15:Q15"/>
    <mergeCell ref="B16:H16"/>
  </mergeCells>
  <printOptions horizontalCentered="1"/>
  <pageMargins left="0.39370078740157499" right="0" top="0.98" bottom="0.196850393700787" header="0.59" footer="0"/>
  <pageSetup paperSize="9" scale="85" orientation="landscape" blackAndWhite="1"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ecwbending</vt:lpstr>
      <vt:lpstr>ecwsample</vt:lpstr>
      <vt:lpstr>Sheet1</vt:lpstr>
      <vt:lpstr>GADARWARA (SG PKG)</vt:lpstr>
      <vt:lpstr>GADARWARA (STG PKG)</vt:lpstr>
      <vt:lpstr>Annex I - CIF Content</vt:lpstr>
      <vt:lpstr>Sheet5</vt:lpstr>
      <vt:lpstr>'Annex I - CIF Content'!Print_Area</vt:lpstr>
      <vt:lpstr>'GADARWARA (SG PKG)'!Print_Area</vt:lpstr>
      <vt:lpstr>'GADARWARA (STG PKG)'!Print_Area</vt:lpstr>
      <vt:lpstr>'Annex I - CIF Content'!Print_Titles</vt:lpstr>
      <vt:lpstr>ecwsample!Print_Titles</vt:lpstr>
      <vt:lpstr>'GADARWARA (SG PKG)'!Print_Titles</vt:lpstr>
      <vt:lpstr>'GADARWARA (STG PKG)'!Print_Titles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SWATI RAWAT - PGII-2</cp:lastModifiedBy>
  <cp:lastPrinted>2013-12-13T10:17:52Z</cp:lastPrinted>
  <dcterms:created xsi:type="dcterms:W3CDTF">2000-05-02T09:49:50Z</dcterms:created>
  <dcterms:modified xsi:type="dcterms:W3CDTF">2013-12-13T12:10:56Z</dcterms:modified>
</cp:coreProperties>
</file>